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a\Desktop\Cainicela Villalobos_Lopez Rojas_Sedano Gamboa_ Anexos\"/>
    </mc:Choice>
  </mc:AlternateContent>
  <bookViews>
    <workbookView xWindow="0" yWindow="0" windowWidth="19200" windowHeight="11295"/>
  </bookViews>
  <sheets>
    <sheet name="CAMEL GENERAL " sheetId="1" r:id="rId1"/>
    <sheet name="LOS ANDES" sheetId="2" r:id="rId2"/>
    <sheet name="NUESTRA GENTE" sheetId="12" r:id="rId3"/>
    <sheet name="PROFINANZAS" sheetId="13" r:id="rId4"/>
    <sheet name="DEL CENTRO" sheetId="14" r:id="rId5"/>
    <sheet name="INCASUR " sheetId="15" r:id="rId6"/>
    <sheet name="SEÑOR DE LUREN" sheetId="16" r:id="rId7"/>
    <sheet name="PRYMERA" sheetId="3" r:id="rId8"/>
    <sheet name="CREDINKA" sheetId="4" r:id="rId9"/>
    <sheet name="LIBERT DE AYA" sheetId="7" r:id="rId10"/>
    <sheet name="CAJAMARCA" sheetId="8" r:id="rId11"/>
    <sheet name="CHAVIN" sheetId="9" r:id="rId12"/>
    <sheet name="SIPAN" sheetId="10" r:id="rId13"/>
    <sheet name="TOTAL CRAC" sheetId="17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17" l="1"/>
  <c r="T19" i="17" l="1"/>
  <c r="S19" i="17"/>
  <c r="R19" i="17"/>
  <c r="Q19" i="17"/>
  <c r="P19" i="17"/>
  <c r="N19" i="17"/>
  <c r="T18" i="17"/>
  <c r="S18" i="17"/>
  <c r="R18" i="17"/>
  <c r="Q18" i="17"/>
  <c r="P18" i="17"/>
  <c r="N18" i="17"/>
  <c r="T17" i="17"/>
  <c r="S17" i="17"/>
  <c r="R17" i="17"/>
  <c r="Q17" i="17"/>
  <c r="P17" i="17"/>
  <c r="N17" i="17"/>
  <c r="T16" i="17"/>
  <c r="S16" i="17"/>
  <c r="R16" i="17"/>
  <c r="Q16" i="17"/>
  <c r="P16" i="17"/>
  <c r="N16" i="17"/>
  <c r="T15" i="17"/>
  <c r="S15" i="17"/>
  <c r="R15" i="17"/>
  <c r="Q15" i="17"/>
  <c r="P15" i="17"/>
  <c r="N15" i="17"/>
  <c r="T14" i="17"/>
  <c r="S14" i="17"/>
  <c r="R14" i="17"/>
  <c r="Q14" i="17"/>
  <c r="P14" i="17"/>
  <c r="U14" i="17" l="1"/>
  <c r="U18" i="17"/>
  <c r="U16" i="17"/>
  <c r="U15" i="17"/>
  <c r="U17" i="17"/>
  <c r="U19" i="17"/>
  <c r="T17" i="10" l="1"/>
  <c r="O18" i="10"/>
  <c r="O19" i="10"/>
  <c r="O20" i="10"/>
  <c r="O21" i="10"/>
  <c r="O22" i="10"/>
  <c r="T22" i="10" s="1"/>
  <c r="O17" i="10"/>
  <c r="P18" i="10"/>
  <c r="P19" i="10"/>
  <c r="P20" i="10"/>
  <c r="P21" i="10"/>
  <c r="P22" i="10"/>
  <c r="P17" i="10"/>
  <c r="Q18" i="10"/>
  <c r="Q19" i="10"/>
  <c r="Q20" i="10"/>
  <c r="Q21" i="10"/>
  <c r="Q22" i="10"/>
  <c r="Q17" i="10"/>
  <c r="R18" i="10"/>
  <c r="R19" i="10"/>
  <c r="R20" i="10"/>
  <c r="R21" i="10"/>
  <c r="R22" i="10"/>
  <c r="R17" i="10"/>
  <c r="S18" i="10"/>
  <c r="S19" i="10"/>
  <c r="S20" i="10"/>
  <c r="S21" i="10"/>
  <c r="S22" i="10"/>
  <c r="S17" i="10"/>
  <c r="T20" i="10"/>
  <c r="T18" i="10"/>
  <c r="S17" i="2"/>
  <c r="T19" i="10" l="1"/>
  <c r="T21" i="10"/>
  <c r="R21" i="16"/>
  <c r="Q21" i="16"/>
  <c r="P21" i="16"/>
  <c r="O21" i="16"/>
  <c r="N21" i="16"/>
  <c r="S21" i="16" s="1"/>
  <c r="R20" i="16"/>
  <c r="Q20" i="16"/>
  <c r="P20" i="16"/>
  <c r="O20" i="16"/>
  <c r="N20" i="16"/>
  <c r="R19" i="16"/>
  <c r="Q19" i="16"/>
  <c r="P19" i="16"/>
  <c r="O19" i="16"/>
  <c r="N19" i="16"/>
  <c r="R18" i="16"/>
  <c r="Q18" i="16"/>
  <c r="P18" i="16"/>
  <c r="O18" i="16"/>
  <c r="N18" i="16"/>
  <c r="S18" i="16" s="1"/>
  <c r="R17" i="16"/>
  <c r="Q17" i="16"/>
  <c r="P17" i="16"/>
  <c r="O17" i="16"/>
  <c r="N17" i="16"/>
  <c r="R16" i="16"/>
  <c r="Q16" i="16"/>
  <c r="P16" i="16"/>
  <c r="O16" i="16"/>
  <c r="N16" i="16"/>
  <c r="S16" i="16" s="1"/>
  <c r="R22" i="9"/>
  <c r="Q22" i="9"/>
  <c r="P22" i="9"/>
  <c r="O22" i="9"/>
  <c r="N22" i="9"/>
  <c r="S22" i="9" s="1"/>
  <c r="R21" i="9"/>
  <c r="Q21" i="9"/>
  <c r="P21" i="9"/>
  <c r="O21" i="9"/>
  <c r="N21" i="9"/>
  <c r="S21" i="9" s="1"/>
  <c r="R20" i="9"/>
  <c r="Q20" i="9"/>
  <c r="P20" i="9"/>
  <c r="O20" i="9"/>
  <c r="N20" i="9"/>
  <c r="S20" i="9" s="1"/>
  <c r="R19" i="9"/>
  <c r="Q19" i="9"/>
  <c r="P19" i="9"/>
  <c r="O19" i="9"/>
  <c r="N19" i="9"/>
  <c r="S19" i="9" s="1"/>
  <c r="R18" i="9"/>
  <c r="Q18" i="9"/>
  <c r="P18" i="9"/>
  <c r="O18" i="9"/>
  <c r="N18" i="9"/>
  <c r="S18" i="9" s="1"/>
  <c r="R17" i="9"/>
  <c r="Q17" i="9"/>
  <c r="P17" i="9"/>
  <c r="O17" i="9"/>
  <c r="N17" i="9"/>
  <c r="S17" i="9" s="1"/>
  <c r="R22" i="8"/>
  <c r="Q22" i="8"/>
  <c r="P22" i="8"/>
  <c r="O22" i="8"/>
  <c r="N22" i="8"/>
  <c r="S22" i="8" s="1"/>
  <c r="R21" i="8"/>
  <c r="Q21" i="8"/>
  <c r="P21" i="8"/>
  <c r="O21" i="8"/>
  <c r="N21" i="8"/>
  <c r="S21" i="8" s="1"/>
  <c r="R20" i="8"/>
  <c r="Q20" i="8"/>
  <c r="P20" i="8"/>
  <c r="O20" i="8"/>
  <c r="N20" i="8"/>
  <c r="S20" i="8" s="1"/>
  <c r="R19" i="8"/>
  <c r="Q19" i="8"/>
  <c r="P19" i="8"/>
  <c r="O19" i="8"/>
  <c r="N19" i="8"/>
  <c r="S19" i="8" s="1"/>
  <c r="R18" i="8"/>
  <c r="Q18" i="8"/>
  <c r="P18" i="8"/>
  <c r="O18" i="8"/>
  <c r="N18" i="8"/>
  <c r="S18" i="8" s="1"/>
  <c r="R17" i="8"/>
  <c r="Q17" i="8"/>
  <c r="P17" i="8"/>
  <c r="O17" i="8"/>
  <c r="N17" i="8"/>
  <c r="S17" i="8" s="1"/>
  <c r="R21" i="7"/>
  <c r="Q21" i="7"/>
  <c r="P21" i="7"/>
  <c r="O21" i="7"/>
  <c r="N21" i="7"/>
  <c r="S21" i="7" s="1"/>
  <c r="R20" i="7"/>
  <c r="Q20" i="7"/>
  <c r="P20" i="7"/>
  <c r="O20" i="7"/>
  <c r="N20" i="7"/>
  <c r="S20" i="7" s="1"/>
  <c r="R19" i="7"/>
  <c r="Q19" i="7"/>
  <c r="P19" i="7"/>
  <c r="O19" i="7"/>
  <c r="N19" i="7"/>
  <c r="S19" i="7" s="1"/>
  <c r="R18" i="7"/>
  <c r="Q18" i="7"/>
  <c r="P18" i="7"/>
  <c r="O18" i="7"/>
  <c r="N18" i="7"/>
  <c r="S18" i="7" s="1"/>
  <c r="R17" i="7"/>
  <c r="Q17" i="7"/>
  <c r="P17" i="7"/>
  <c r="O17" i="7"/>
  <c r="N17" i="7"/>
  <c r="S17" i="7" s="1"/>
  <c r="R16" i="7"/>
  <c r="Q16" i="7"/>
  <c r="P16" i="7"/>
  <c r="O16" i="7"/>
  <c r="N16" i="7"/>
  <c r="S16" i="7" s="1"/>
  <c r="R21" i="4"/>
  <c r="Q21" i="4"/>
  <c r="P21" i="4"/>
  <c r="O21" i="4"/>
  <c r="N21" i="4"/>
  <c r="S21" i="4" s="1"/>
  <c r="R20" i="4"/>
  <c r="Q20" i="4"/>
  <c r="P20" i="4"/>
  <c r="O20" i="4"/>
  <c r="N20" i="4"/>
  <c r="S20" i="4" s="1"/>
  <c r="R19" i="4"/>
  <c r="Q19" i="4"/>
  <c r="P19" i="4"/>
  <c r="O19" i="4"/>
  <c r="N19" i="4"/>
  <c r="S19" i="4" s="1"/>
  <c r="R18" i="4"/>
  <c r="Q18" i="4"/>
  <c r="P18" i="4"/>
  <c r="O18" i="4"/>
  <c r="N18" i="4"/>
  <c r="S18" i="4" s="1"/>
  <c r="R17" i="4"/>
  <c r="Q17" i="4"/>
  <c r="P17" i="4"/>
  <c r="O17" i="4"/>
  <c r="N17" i="4"/>
  <c r="S17" i="4" s="1"/>
  <c r="R16" i="4"/>
  <c r="Q16" i="4"/>
  <c r="P16" i="4"/>
  <c r="O16" i="4"/>
  <c r="N16" i="4"/>
  <c r="S16" i="4" s="1"/>
  <c r="R22" i="3"/>
  <c r="Q22" i="3"/>
  <c r="P22" i="3"/>
  <c r="O22" i="3"/>
  <c r="N22" i="3"/>
  <c r="S22" i="3" s="1"/>
  <c r="R21" i="3"/>
  <c r="Q21" i="3"/>
  <c r="P21" i="3"/>
  <c r="O21" i="3"/>
  <c r="N21" i="3"/>
  <c r="S21" i="3" s="1"/>
  <c r="R20" i="3"/>
  <c r="Q20" i="3"/>
  <c r="P20" i="3"/>
  <c r="O20" i="3"/>
  <c r="N20" i="3"/>
  <c r="S20" i="3" s="1"/>
  <c r="R19" i="3"/>
  <c r="Q19" i="3"/>
  <c r="P19" i="3"/>
  <c r="O19" i="3"/>
  <c r="N19" i="3"/>
  <c r="S19" i="3" s="1"/>
  <c r="R18" i="3"/>
  <c r="Q18" i="3"/>
  <c r="P18" i="3"/>
  <c r="O18" i="3"/>
  <c r="N18" i="3"/>
  <c r="S18" i="3" s="1"/>
  <c r="R17" i="3"/>
  <c r="Q17" i="3"/>
  <c r="P17" i="3"/>
  <c r="O17" i="3"/>
  <c r="N17" i="3"/>
  <c r="S17" i="3" s="1"/>
  <c r="S20" i="15"/>
  <c r="R20" i="15"/>
  <c r="Q20" i="15"/>
  <c r="P20" i="15"/>
  <c r="O20" i="15"/>
  <c r="T20" i="15" s="1"/>
  <c r="S19" i="15"/>
  <c r="R19" i="15"/>
  <c r="Q19" i="15"/>
  <c r="P19" i="15"/>
  <c r="O19" i="15"/>
  <c r="T19" i="15" s="1"/>
  <c r="S18" i="15"/>
  <c r="R18" i="15"/>
  <c r="Q18" i="15"/>
  <c r="P18" i="15"/>
  <c r="O18" i="15"/>
  <c r="T18" i="15" s="1"/>
  <c r="S17" i="15"/>
  <c r="R17" i="15"/>
  <c r="Q17" i="15"/>
  <c r="P17" i="15"/>
  <c r="O17" i="15"/>
  <c r="T17" i="15" s="1"/>
  <c r="S16" i="15"/>
  <c r="R16" i="15"/>
  <c r="Q16" i="15"/>
  <c r="P16" i="15"/>
  <c r="O16" i="15"/>
  <c r="T16" i="15" s="1"/>
  <c r="S15" i="15"/>
  <c r="R15" i="15"/>
  <c r="Q15" i="15"/>
  <c r="P15" i="15"/>
  <c r="O15" i="15"/>
  <c r="T15" i="15" s="1"/>
  <c r="R17" i="14"/>
  <c r="Q17" i="14"/>
  <c r="P17" i="14"/>
  <c r="O17" i="14"/>
  <c r="N17" i="14"/>
  <c r="S17" i="14" s="1"/>
  <c r="R16" i="14"/>
  <c r="Q16" i="14"/>
  <c r="P16" i="14"/>
  <c r="O16" i="14"/>
  <c r="N16" i="14"/>
  <c r="S16" i="14" s="1"/>
  <c r="R15" i="14"/>
  <c r="Q15" i="14"/>
  <c r="P15" i="14"/>
  <c r="O15" i="14"/>
  <c r="N15" i="14"/>
  <c r="R14" i="14"/>
  <c r="Q14" i="14"/>
  <c r="P14" i="14"/>
  <c r="O14" i="14"/>
  <c r="N14" i="14"/>
  <c r="S14" i="14" s="1"/>
  <c r="R13" i="14"/>
  <c r="Q13" i="14"/>
  <c r="P13" i="14"/>
  <c r="O13" i="14"/>
  <c r="N13" i="14"/>
  <c r="R12" i="14"/>
  <c r="Q12" i="14"/>
  <c r="P12" i="14"/>
  <c r="O12" i="14"/>
  <c r="N12" i="14"/>
  <c r="R18" i="13"/>
  <c r="Q18" i="13"/>
  <c r="P18" i="13"/>
  <c r="O18" i="13"/>
  <c r="N18" i="13"/>
  <c r="S18" i="13" s="1"/>
  <c r="R17" i="13"/>
  <c r="Q17" i="13"/>
  <c r="P17" i="13"/>
  <c r="O17" i="13"/>
  <c r="N17" i="13"/>
  <c r="R16" i="13"/>
  <c r="Q16" i="13"/>
  <c r="P16" i="13"/>
  <c r="O16" i="13"/>
  <c r="N16" i="13"/>
  <c r="R15" i="13"/>
  <c r="Q15" i="13"/>
  <c r="P15" i="13"/>
  <c r="O15" i="13"/>
  <c r="N15" i="13"/>
  <c r="R14" i="13"/>
  <c r="Q14" i="13"/>
  <c r="P14" i="13"/>
  <c r="O14" i="13"/>
  <c r="N14" i="13"/>
  <c r="R13" i="13"/>
  <c r="Q13" i="13"/>
  <c r="P13" i="13"/>
  <c r="O13" i="13"/>
  <c r="N13" i="13"/>
  <c r="S13" i="13" s="1"/>
  <c r="S19" i="12"/>
  <c r="R19" i="12"/>
  <c r="Q19" i="12"/>
  <c r="P19" i="12"/>
  <c r="O19" i="12"/>
  <c r="T19" i="12" s="1"/>
  <c r="S18" i="12"/>
  <c r="R18" i="12"/>
  <c r="Q18" i="12"/>
  <c r="P18" i="12"/>
  <c r="O18" i="12"/>
  <c r="T18" i="12" s="1"/>
  <c r="S17" i="12"/>
  <c r="R17" i="12"/>
  <c r="Q17" i="12"/>
  <c r="P17" i="12"/>
  <c r="T17" i="12" s="1"/>
  <c r="O17" i="12"/>
  <c r="S16" i="12"/>
  <c r="R16" i="12"/>
  <c r="Q16" i="12"/>
  <c r="P16" i="12"/>
  <c r="O16" i="12"/>
  <c r="S15" i="12"/>
  <c r="R15" i="12"/>
  <c r="Q15" i="12"/>
  <c r="P15" i="12"/>
  <c r="T15" i="12" s="1"/>
  <c r="O15" i="12"/>
  <c r="S14" i="12"/>
  <c r="R14" i="12"/>
  <c r="Q14" i="12"/>
  <c r="P14" i="12"/>
  <c r="O14" i="12"/>
  <c r="T14" i="12" s="1"/>
  <c r="S22" i="2"/>
  <c r="R22" i="2"/>
  <c r="Q22" i="2"/>
  <c r="P22" i="2"/>
  <c r="O22" i="2"/>
  <c r="T22" i="2" s="1"/>
  <c r="S21" i="2"/>
  <c r="R21" i="2"/>
  <c r="Q21" i="2"/>
  <c r="P21" i="2"/>
  <c r="O21" i="2"/>
  <c r="T21" i="2" s="1"/>
  <c r="S20" i="2"/>
  <c r="R20" i="2"/>
  <c r="Q20" i="2"/>
  <c r="P20" i="2"/>
  <c r="O20" i="2"/>
  <c r="T20" i="2" s="1"/>
  <c r="S19" i="2"/>
  <c r="R19" i="2"/>
  <c r="Q19" i="2"/>
  <c r="P19" i="2"/>
  <c r="O19" i="2"/>
  <c r="T19" i="2" s="1"/>
  <c r="S18" i="2"/>
  <c r="R18" i="2"/>
  <c r="Q18" i="2"/>
  <c r="P18" i="2"/>
  <c r="O18" i="2"/>
  <c r="T17" i="2"/>
  <c r="R17" i="2"/>
  <c r="Q17" i="2"/>
  <c r="P17" i="2"/>
  <c r="O17" i="2"/>
  <c r="S20" i="16" l="1"/>
  <c r="S17" i="16"/>
  <c r="S19" i="16"/>
  <c r="S13" i="14"/>
  <c r="S15" i="14"/>
  <c r="S12" i="14"/>
  <c r="S15" i="13"/>
  <c r="S14" i="13"/>
  <c r="S17" i="13"/>
  <c r="S16" i="13"/>
  <c r="T16" i="12"/>
  <c r="T18" i="2"/>
  <c r="M18" i="3"/>
  <c r="M19" i="3"/>
  <c r="M20" i="3"/>
  <c r="M21" i="3"/>
  <c r="M22" i="3"/>
  <c r="M17" i="3"/>
  <c r="M17" i="16"/>
  <c r="M18" i="16"/>
  <c r="M19" i="16"/>
  <c r="M20" i="16"/>
  <c r="M16" i="16"/>
  <c r="N16" i="15"/>
  <c r="N17" i="15"/>
  <c r="N18" i="15"/>
  <c r="N15" i="15"/>
  <c r="M12" i="14"/>
  <c r="M14" i="13"/>
  <c r="M13" i="13"/>
  <c r="N15" i="12"/>
  <c r="N16" i="12"/>
  <c r="N14" i="12"/>
  <c r="M17" i="7"/>
  <c r="M18" i="7"/>
  <c r="M19" i="7"/>
  <c r="M20" i="7"/>
  <c r="M22" i="10"/>
  <c r="M21" i="10"/>
  <c r="M20" i="10"/>
  <c r="M19" i="10"/>
  <c r="M18" i="10"/>
  <c r="M17" i="10"/>
  <c r="M22" i="9"/>
  <c r="M21" i="9"/>
  <c r="M20" i="9"/>
  <c r="M19" i="9"/>
  <c r="M18" i="9"/>
  <c r="M17" i="9"/>
  <c r="M22" i="8"/>
  <c r="M21" i="8"/>
  <c r="M20" i="8"/>
  <c r="M19" i="8"/>
  <c r="M18" i="8"/>
  <c r="M17" i="8"/>
  <c r="M16" i="7"/>
  <c r="M20" i="4"/>
  <c r="M19" i="4"/>
  <c r="M18" i="4"/>
  <c r="M17" i="4"/>
  <c r="M16" i="4"/>
  <c r="N18" i="2" l="1"/>
  <c r="N19" i="2"/>
  <c r="N20" i="2"/>
  <c r="N21" i="2"/>
  <c r="N22" i="2"/>
  <c r="N17" i="2"/>
</calcChain>
</file>

<file path=xl/comments1.xml><?xml version="1.0" encoding="utf-8"?>
<comments xmlns="http://schemas.openxmlformats.org/spreadsheetml/2006/main">
  <authors>
    <author>LENOVO</author>
  </authors>
  <commentList>
    <comment ref="J6" authorId="0" shapeId="0">
      <text>
        <r>
          <rPr>
            <b/>
            <sz val="9"/>
            <color indexed="81"/>
            <rFont val="Tahoma"/>
            <charset val="1"/>
          </rPr>
          <t>LENOVO:</t>
        </r>
        <r>
          <rPr>
            <sz val="9"/>
            <color indexed="81"/>
            <rFont val="Tahoma"/>
            <charset val="1"/>
          </rPr>
          <t xml:space="preserve">
Ratio era mayor al promedio el cual malograva los resultados 
</t>
        </r>
      </text>
    </comment>
    <comment ref="J7" authorId="0" shapeId="0">
      <text>
        <r>
          <rPr>
            <b/>
            <sz val="9"/>
            <color indexed="81"/>
            <rFont val="Tahoma"/>
            <charset val="1"/>
          </rPr>
          <t>LENOVO:</t>
        </r>
        <r>
          <rPr>
            <sz val="9"/>
            <color indexed="81"/>
            <rFont val="Tahoma"/>
            <charset val="1"/>
          </rPr>
          <t xml:space="preserve">
Ratio era mayor al promedio el cual malograva los resultados 
</t>
        </r>
      </text>
    </comment>
    <comment ref="J8" authorId="0" shapeId="0">
      <text>
        <r>
          <rPr>
            <b/>
            <sz val="9"/>
            <color indexed="81"/>
            <rFont val="Tahoma"/>
            <charset val="1"/>
          </rPr>
          <t>LENOVO:</t>
        </r>
        <r>
          <rPr>
            <sz val="9"/>
            <color indexed="81"/>
            <rFont val="Tahoma"/>
            <charset val="1"/>
          </rPr>
          <t xml:space="preserve">
Ratio era mayor al promedio el cual malograva los resultados 
</t>
        </r>
      </text>
    </comment>
  </commentList>
</comments>
</file>

<file path=xl/comments2.xml><?xml version="1.0" encoding="utf-8"?>
<comments xmlns="http://schemas.openxmlformats.org/spreadsheetml/2006/main">
  <authors>
    <author>LENOVO</author>
  </authors>
  <commentList>
    <comment ref="J5" authorId="0" shapeId="0">
      <text>
        <r>
          <rPr>
            <b/>
            <sz val="9"/>
            <color indexed="81"/>
            <rFont val="Tahoma"/>
            <charset val="1"/>
          </rPr>
          <t>LENOVO:</t>
        </r>
        <r>
          <rPr>
            <sz val="9"/>
            <color indexed="81"/>
            <rFont val="Tahoma"/>
            <charset val="1"/>
          </rPr>
          <t xml:space="preserve">
NO REGISTRA DEUDA CON EL EXTERIOR 
</t>
        </r>
      </text>
    </comment>
  </commentList>
</comments>
</file>

<file path=xl/sharedStrings.xml><?xml version="1.0" encoding="utf-8"?>
<sst xmlns="http://schemas.openxmlformats.org/spreadsheetml/2006/main" count="586" uniqueCount="49">
  <si>
    <t xml:space="preserve">CALIDAD DE ACTIVOS </t>
  </si>
  <si>
    <t xml:space="preserve">Ratio de Morosidad </t>
  </si>
  <si>
    <t xml:space="preserve">Cartera Pesada </t>
  </si>
  <si>
    <t>GESTIÓN</t>
  </si>
  <si>
    <t>Eficiencia Operativa</t>
  </si>
  <si>
    <t xml:space="preserve">Ratio de Gastos operativos </t>
  </si>
  <si>
    <t xml:space="preserve">RENTABILIDAD </t>
  </si>
  <si>
    <t>LIQUIDEZ</t>
  </si>
  <si>
    <t>Prueba Acida</t>
  </si>
  <si>
    <t>ROE</t>
  </si>
  <si>
    <t>ROA</t>
  </si>
  <si>
    <t xml:space="preserve">SOLVENCIA </t>
  </si>
  <si>
    <t>Unidades (Quintiles)</t>
  </si>
  <si>
    <t>Q1</t>
  </si>
  <si>
    <t>Q2</t>
  </si>
  <si>
    <t>Q3</t>
  </si>
  <si>
    <t>Q4</t>
  </si>
  <si>
    <t xml:space="preserve">Ratio Global </t>
  </si>
  <si>
    <t xml:space="preserve">VALOR DEL RATIO </t>
  </si>
  <si>
    <t xml:space="preserve">ESTADARIZACIÓN DEL RATIO </t>
  </si>
  <si>
    <t xml:space="preserve">INTERPRETACIÓN </t>
  </si>
  <si>
    <t>Menor que Q1</t>
  </si>
  <si>
    <t>Mayor que Q1 Y Menor que Q2</t>
  </si>
  <si>
    <t>Mayor que Q4</t>
  </si>
  <si>
    <t>Mayor que Q2 Y Menor que Q3</t>
  </si>
  <si>
    <t>Mayor que Q3 Y Menor que Q4</t>
  </si>
  <si>
    <t xml:space="preserve">MUY BUENO </t>
  </si>
  <si>
    <t xml:space="preserve">BUENO </t>
  </si>
  <si>
    <t xml:space="preserve">REGULAR </t>
  </si>
  <si>
    <t xml:space="preserve">MALO </t>
  </si>
  <si>
    <t xml:space="preserve">PESIMO </t>
  </si>
  <si>
    <t xml:space="preserve">Dependencia de fondos de corto plazo </t>
  </si>
  <si>
    <t xml:space="preserve">CALIFICACIÒN </t>
  </si>
  <si>
    <t>Pasivo Total / Capital Social y Reservas ( Nº de veces )</t>
  </si>
  <si>
    <t>Mayor que Q1</t>
  </si>
  <si>
    <t>Menor que Q1 Y Mayor que Q2</t>
  </si>
  <si>
    <t>Menor que Q2 Y Mayor que Q3</t>
  </si>
  <si>
    <t>Menor que Q3 Y Mayor que Q4</t>
  </si>
  <si>
    <t>Menor  que Q4</t>
  </si>
  <si>
    <t>CALIFICACIÓN</t>
  </si>
  <si>
    <t>Créditos Atrasados (criterio SBS)** / Créditos Directos</t>
  </si>
  <si>
    <t>Cartera de Alto Riesgo / Créditos Directos (%)</t>
  </si>
  <si>
    <t>Utilidad Neta Anualizada sobre Activo Promedio (%)</t>
  </si>
  <si>
    <t>Utilidad Neta Anualizada sobre Patrimonio Promedio (%)</t>
  </si>
  <si>
    <t>Ratio de Liquidez en M.N. (%) (promedio del mes)</t>
  </si>
  <si>
    <t>Adeudos / Pasivo Total (%)</t>
  </si>
  <si>
    <t>Gastos operativos /margen financiero</t>
  </si>
  <si>
    <t>Gastos operativo /activo promedio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</si>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</sst>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\ ###\ ##0.00___________);_(* \(#\ ###\ ##0.00\)__________;* &quot;-&quot;??????;_(@_)"/>
    <numFmt numFmtId="165" formatCode="0.000"/>
    <numFmt numFmtId="166" formatCode="0.0%"/>
    <numFmt numFmtId="167" formatCode="0.00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.5"/>
      <name val="Arial Narrow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name val="Arial Narrow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.5"/>
      <color theme="1"/>
      <name val="Times New Roman"/>
      <family val="1"/>
    </font>
    <font>
      <sz val="10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13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0" fontId="0" fillId="0" borderId="1" xfId="1" applyNumberFormat="1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10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0" xfId="0" applyAlignment="1">
      <alignment horizontal="center"/>
    </xf>
    <xf numFmtId="2" fontId="0" fillId="0" borderId="1" xfId="0" applyNumberFormat="1" applyBorder="1"/>
    <xf numFmtId="164" fontId="3" fillId="0" borderId="0" xfId="0" applyNumberFormat="1" applyFont="1" applyFill="1" applyBorder="1" applyAlignment="1">
      <alignment horizontal="center"/>
    </xf>
    <xf numFmtId="2" fontId="0" fillId="0" borderId="0" xfId="0" applyNumberFormat="1"/>
    <xf numFmtId="10" fontId="0" fillId="0" borderId="2" xfId="0" applyNumberFormat="1" applyBorder="1"/>
    <xf numFmtId="2" fontId="0" fillId="0" borderId="1" xfId="1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3" fillId="0" borderId="1" xfId="2" applyNumberFormat="1" applyFont="1" applyBorder="1" applyAlignment="1"/>
    <xf numFmtId="10" fontId="3" fillId="0" borderId="1" xfId="1" applyNumberFormat="1" applyFont="1" applyBorder="1" applyAlignment="1"/>
    <xf numFmtId="0" fontId="4" fillId="0" borderId="0" xfId="0" applyFont="1"/>
    <xf numFmtId="2" fontId="0" fillId="0" borderId="4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1" applyNumberFormat="1" applyFont="1" applyBorder="1"/>
    <xf numFmtId="10" fontId="0" fillId="0" borderId="1" xfId="0" applyNumberFormat="1" applyFill="1" applyBorder="1"/>
    <xf numFmtId="10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10" fontId="0" fillId="0" borderId="1" xfId="0" applyNumberFormat="1" applyBorder="1" applyAlignment="1">
      <alignment horizontal="right"/>
    </xf>
    <xf numFmtId="10" fontId="0" fillId="0" borderId="1" xfId="1" applyNumberFormat="1" applyFont="1" applyBorder="1" applyAlignment="1">
      <alignment horizontal="right"/>
    </xf>
    <xf numFmtId="10" fontId="0" fillId="0" borderId="0" xfId="0" applyNumberFormat="1" applyBorder="1"/>
    <xf numFmtId="10" fontId="0" fillId="0" borderId="1" xfId="1" applyNumberFormat="1" applyFont="1" applyBorder="1" applyAlignment="1">
      <alignment horizontal="center"/>
    </xf>
    <xf numFmtId="2" fontId="3" fillId="0" borderId="1" xfId="2" applyNumberFormat="1" applyFont="1" applyBorder="1" applyAlignment="1">
      <alignment horizontal="center"/>
    </xf>
    <xf numFmtId="165" fontId="5" fillId="0" borderId="0" xfId="2" applyNumberFormat="1" applyFont="1" applyBorder="1" applyAlignment="1">
      <alignment horizontal="center"/>
    </xf>
    <xf numFmtId="10" fontId="0" fillId="0" borderId="0" xfId="1" applyNumberFormat="1" applyFont="1" applyBorder="1"/>
    <xf numFmtId="2" fontId="0" fillId="0" borderId="0" xfId="0" applyNumberFormat="1" applyBorder="1"/>
    <xf numFmtId="10" fontId="0" fillId="0" borderId="0" xfId="0" applyNumberFormat="1" applyBorder="1" applyAlignment="1">
      <alignment horizontal="right"/>
    </xf>
    <xf numFmtId="10" fontId="0" fillId="0" borderId="0" xfId="0" applyNumberFormat="1" applyFill="1" applyBorder="1"/>
    <xf numFmtId="10" fontId="0" fillId="0" borderId="0" xfId="1" applyNumberFormat="1" applyFont="1" applyBorder="1" applyAlignment="1">
      <alignment horizontal="center"/>
    </xf>
    <xf numFmtId="2" fontId="3" fillId="0" borderId="0" xfId="2" applyNumberFormat="1" applyFont="1" applyBorder="1" applyAlignment="1">
      <alignment horizontal="center"/>
    </xf>
    <xf numFmtId="2" fontId="6" fillId="0" borderId="1" xfId="2" applyNumberFormat="1" applyFont="1" applyFill="1" applyBorder="1" applyAlignment="1">
      <alignment horizontal="center"/>
    </xf>
    <xf numFmtId="9" fontId="3" fillId="0" borderId="1" xfId="1" applyFont="1" applyBorder="1" applyAlignment="1"/>
    <xf numFmtId="9" fontId="6" fillId="0" borderId="1" xfId="1" applyFont="1" applyFill="1" applyBorder="1" applyAlignment="1">
      <alignment horizontal="center"/>
    </xf>
    <xf numFmtId="10" fontId="6" fillId="0" borderId="1" xfId="1" applyNumberFormat="1" applyFont="1" applyFill="1" applyBorder="1" applyAlignment="1">
      <alignment horizontal="center"/>
    </xf>
    <xf numFmtId="10" fontId="0" fillId="0" borderId="1" xfId="1" applyNumberFormat="1" applyFont="1" applyBorder="1" applyAlignment="1"/>
    <xf numFmtId="2" fontId="0" fillId="0" borderId="1" xfId="0" applyNumberForma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center"/>
    </xf>
    <xf numFmtId="9" fontId="0" fillId="0" borderId="1" xfId="1" applyFont="1" applyBorder="1"/>
    <xf numFmtId="9" fontId="5" fillId="0" borderId="1" xfId="1" applyFont="1" applyBorder="1" applyAlignment="1">
      <alignment horizontal="center"/>
    </xf>
    <xf numFmtId="9" fontId="0" fillId="0" borderId="1" xfId="1" applyFont="1" applyBorder="1" applyAlignment="1">
      <alignment horizontal="center"/>
    </xf>
    <xf numFmtId="166" fontId="0" fillId="0" borderId="1" xfId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0" fontId="0" fillId="0" borderId="5" xfId="1" applyNumberFormat="1" applyFont="1" applyBorder="1"/>
    <xf numFmtId="10" fontId="5" fillId="0" borderId="1" xfId="1" applyNumberFormat="1" applyFont="1" applyBorder="1" applyAlignment="1">
      <alignment horizontal="center"/>
    </xf>
    <xf numFmtId="10" fontId="3" fillId="0" borderId="1" xfId="2" applyNumberFormat="1" applyFont="1" applyBorder="1" applyAlignment="1"/>
    <xf numFmtId="2" fontId="0" fillId="0" borderId="1" xfId="1" applyNumberFormat="1" applyFont="1" applyFill="1" applyBorder="1" applyAlignment="1">
      <alignment horizontal="center" vertical="center"/>
    </xf>
    <xf numFmtId="2" fontId="0" fillId="0" borderId="0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2" fontId="0" fillId="0" borderId="1" xfId="0" applyNumberFormat="1" applyFill="1" applyBorder="1"/>
    <xf numFmtId="10" fontId="3" fillId="0" borderId="1" xfId="2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0" fillId="0" borderId="5" xfId="0" applyNumberFormat="1" applyBorder="1"/>
    <xf numFmtId="0" fontId="4" fillId="0" borderId="6" xfId="0" applyFont="1" applyBorder="1" applyAlignment="1">
      <alignment horizontal="center" vertical="center" wrapText="1"/>
    </xf>
    <xf numFmtId="2" fontId="0" fillId="0" borderId="7" xfId="0" applyNumberFormat="1" applyBorder="1"/>
    <xf numFmtId="2" fontId="0" fillId="0" borderId="8" xfId="0" applyNumberFormat="1" applyBorder="1"/>
    <xf numFmtId="2" fontId="10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0" fontId="0" fillId="0" borderId="1" xfId="1" applyNumberFormat="1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0" fillId="0" borderId="0" xfId="0" applyFill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10" fontId="11" fillId="0" borderId="1" xfId="1" applyNumberFormat="1" applyFont="1" applyBorder="1"/>
    <xf numFmtId="10" fontId="12" fillId="0" borderId="1" xfId="1" applyNumberFormat="1" applyFont="1" applyBorder="1" applyAlignment="1"/>
    <xf numFmtId="10" fontId="12" fillId="0" borderId="1" xfId="1" applyNumberFormat="1" applyFont="1" applyBorder="1" applyAlignment="1">
      <alignment horizontal="center"/>
    </xf>
    <xf numFmtId="10" fontId="11" fillId="0" borderId="1" xfId="1" applyNumberFormat="1" applyFont="1" applyBorder="1" applyAlignment="1">
      <alignment horizontal="center"/>
    </xf>
    <xf numFmtId="10" fontId="12" fillId="0" borderId="1" xfId="1" applyNumberFormat="1" applyFont="1" applyFill="1" applyBorder="1" applyAlignment="1">
      <alignment horizontal="center"/>
    </xf>
    <xf numFmtId="10" fontId="11" fillId="0" borderId="1" xfId="0" applyNumberFormat="1" applyFont="1" applyBorder="1"/>
    <xf numFmtId="2" fontId="12" fillId="0" borderId="1" xfId="2" applyNumberFormat="1" applyFont="1" applyBorder="1" applyAlignment="1"/>
    <xf numFmtId="2" fontId="12" fillId="0" borderId="0" xfId="2" applyNumberFormat="1" applyFont="1" applyBorder="1" applyAlignment="1"/>
    <xf numFmtId="0" fontId="11" fillId="0" borderId="1" xfId="0" applyFont="1" applyFill="1" applyBorder="1" applyAlignment="1">
      <alignment horizontal="center"/>
    </xf>
    <xf numFmtId="10" fontId="12" fillId="0" borderId="1" xfId="2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2" fontId="10" fillId="0" borderId="1" xfId="1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2" fontId="10" fillId="0" borderId="0" xfId="0" applyNumberFormat="1" applyFont="1"/>
    <xf numFmtId="0" fontId="10" fillId="0" borderId="1" xfId="0" applyFont="1" applyFill="1" applyBorder="1" applyAlignment="1">
      <alignment horizontal="center"/>
    </xf>
    <xf numFmtId="2" fontId="10" fillId="0" borderId="1" xfId="1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</cellXfs>
  <cellStyles count="4">
    <cellStyle name="Normal" xfId="0" builtinId="0"/>
    <cellStyle name="Normal 10" xfId="2"/>
    <cellStyle name="Normal 2" xfId="3"/>
    <cellStyle name="Porcentaje" xfId="1" builtinId="5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4:P18"/>
  <sheetViews>
    <sheetView tabSelected="1" zoomScale="80" zoomScaleNormal="80" workbookViewId="0">
      <selection activeCell="A2" sqref="A2"/>
    </sheetView>
  </sheetViews>
  <sheetFormatPr baseColWidth="10" defaultRowHeight="15" x14ac:dyDescent="0.25"/>
  <cols>
    <col min="3" max="3" width="32.42578125" customWidth="1"/>
    <col min="4" max="4" width="17" customWidth="1"/>
    <col min="5" max="5" width="18.7109375" customWidth="1"/>
    <col min="7" max="7" width="31.140625" customWidth="1"/>
    <col min="8" max="8" width="18.85546875" style="30" bestFit="1" customWidth="1"/>
    <col min="9" max="9" width="18.7109375" bestFit="1" customWidth="1"/>
    <col min="10" max="10" width="14.42578125" customWidth="1"/>
    <col min="12" max="12" width="19.140625" customWidth="1"/>
    <col min="14" max="14" width="35.7109375" customWidth="1"/>
    <col min="15" max="15" width="16.5703125" customWidth="1"/>
    <col min="16" max="16" width="16.42578125" customWidth="1"/>
  </cols>
  <sheetData>
    <row r="4" spans="2:16" x14ac:dyDescent="0.25">
      <c r="B4" s="91" t="s">
        <v>12</v>
      </c>
      <c r="C4" s="133" t="s">
        <v>0</v>
      </c>
      <c r="D4" s="133"/>
      <c r="E4" s="133" t="s">
        <v>3</v>
      </c>
      <c r="F4" s="133"/>
      <c r="G4" s="133" t="s">
        <v>6</v>
      </c>
      <c r="H4" s="133"/>
      <c r="I4" s="133" t="s">
        <v>7</v>
      </c>
      <c r="J4" s="133"/>
      <c r="K4" s="133" t="s">
        <v>11</v>
      </c>
      <c r="L4" s="133"/>
    </row>
    <row r="5" spans="2:16" ht="60" x14ac:dyDescent="0.25">
      <c r="B5" s="91"/>
      <c r="C5" s="1" t="s">
        <v>1</v>
      </c>
      <c r="D5" s="1" t="s">
        <v>2</v>
      </c>
      <c r="E5" s="1" t="s">
        <v>4</v>
      </c>
      <c r="F5" s="1" t="s">
        <v>5</v>
      </c>
      <c r="G5" s="1" t="s">
        <v>9</v>
      </c>
      <c r="H5" s="29" t="s">
        <v>10</v>
      </c>
      <c r="I5" s="1" t="s">
        <v>8</v>
      </c>
      <c r="J5" s="1" t="s">
        <v>31</v>
      </c>
      <c r="K5" s="4" t="s">
        <v>17</v>
      </c>
      <c r="L5" s="4" t="s">
        <v>33</v>
      </c>
      <c r="N5" s="1" t="s">
        <v>18</v>
      </c>
      <c r="O5" s="1" t="s">
        <v>19</v>
      </c>
      <c r="P5" s="4" t="s">
        <v>20</v>
      </c>
    </row>
    <row r="6" spans="2:16" x14ac:dyDescent="0.25">
      <c r="B6" s="2" t="s">
        <v>13</v>
      </c>
      <c r="C6" s="5">
        <v>3.3599999999999998E-2</v>
      </c>
      <c r="D6" s="5">
        <v>4.3499999999999997E-2</v>
      </c>
      <c r="E6" s="15">
        <v>53.749809533490669</v>
      </c>
      <c r="F6" s="8">
        <v>0.38</v>
      </c>
      <c r="G6" s="5">
        <v>0.21341965779150501</v>
      </c>
      <c r="H6" s="39">
        <v>4.7565734780129598E-2</v>
      </c>
      <c r="I6" s="38">
        <v>0.98199999999999998</v>
      </c>
      <c r="J6" s="38">
        <v>5.0000000000000004E-6</v>
      </c>
      <c r="K6" s="5">
        <v>0.21538048313339764</v>
      </c>
      <c r="L6" s="37">
        <v>3.52</v>
      </c>
      <c r="N6" s="7" t="s">
        <v>21</v>
      </c>
      <c r="O6" s="7">
        <v>1</v>
      </c>
      <c r="P6" s="6" t="s">
        <v>26</v>
      </c>
    </row>
    <row r="7" spans="2:16" x14ac:dyDescent="0.25">
      <c r="B7" s="2" t="s">
        <v>14</v>
      </c>
      <c r="C7" s="5">
        <v>4.3099999999999999E-2</v>
      </c>
      <c r="D7" s="5">
        <v>5.8600000000000006E-2</v>
      </c>
      <c r="E7" s="15">
        <v>61.294389596398069</v>
      </c>
      <c r="F7" s="8">
        <v>0.44</v>
      </c>
      <c r="G7" s="5">
        <v>0.1268056558051</v>
      </c>
      <c r="H7" s="39">
        <v>2.8303904503078198E-2</v>
      </c>
      <c r="I7" s="38">
        <v>0.30659999999999998</v>
      </c>
      <c r="J7" s="38">
        <v>4.1099999999999998E-2</v>
      </c>
      <c r="K7" s="5">
        <v>0.17579999999999998</v>
      </c>
      <c r="L7" s="37">
        <v>5.75</v>
      </c>
      <c r="N7" s="7" t="s">
        <v>22</v>
      </c>
      <c r="O7" s="7">
        <v>2</v>
      </c>
      <c r="P7" s="6" t="s">
        <v>27</v>
      </c>
    </row>
    <row r="8" spans="2:16" x14ac:dyDescent="0.25">
      <c r="B8" s="2" t="s">
        <v>15</v>
      </c>
      <c r="C8" s="5">
        <v>5.3200000000000004E-2</v>
      </c>
      <c r="D8" s="5">
        <v>7.6700000000000004E-2</v>
      </c>
      <c r="E8" s="15">
        <v>70.052060307330038</v>
      </c>
      <c r="F8" s="8">
        <v>0.5</v>
      </c>
      <c r="G8" s="5">
        <v>5.56079084061833E-2</v>
      </c>
      <c r="H8" s="39">
        <v>1.4025205769508E-2</v>
      </c>
      <c r="I8" s="38">
        <v>0.20100000000000001</v>
      </c>
      <c r="J8" s="38">
        <v>0.1008</v>
      </c>
      <c r="K8" s="5">
        <v>0.15659999999999999</v>
      </c>
      <c r="L8" s="37">
        <v>7.23</v>
      </c>
      <c r="N8" s="7" t="s">
        <v>24</v>
      </c>
      <c r="O8" s="7">
        <v>3</v>
      </c>
      <c r="P8" s="6" t="s">
        <v>28</v>
      </c>
    </row>
    <row r="9" spans="2:16" x14ac:dyDescent="0.25">
      <c r="B9" s="2" t="s">
        <v>16</v>
      </c>
      <c r="C9" s="5">
        <v>7.0999999999999994E-2</v>
      </c>
      <c r="D9" s="5">
        <v>0.10050000000000001</v>
      </c>
      <c r="E9" s="15">
        <v>82.402088125647737</v>
      </c>
      <c r="F9" s="8">
        <v>0.6</v>
      </c>
      <c r="G9" s="5">
        <v>2.8835657943928201E-4</v>
      </c>
      <c r="H9" s="39">
        <v>3.1259297830180799E-4</v>
      </c>
      <c r="I9" s="38">
        <v>0.1119</v>
      </c>
      <c r="J9" s="38">
        <v>0.17580000000000001</v>
      </c>
      <c r="K9" s="5">
        <v>0.1434</v>
      </c>
      <c r="L9" s="37">
        <v>8.41</v>
      </c>
      <c r="N9" s="7" t="s">
        <v>25</v>
      </c>
      <c r="O9" s="7">
        <v>4</v>
      </c>
      <c r="P9" s="6" t="s">
        <v>29</v>
      </c>
    </row>
    <row r="10" spans="2:16" x14ac:dyDescent="0.25">
      <c r="N10" s="7" t="s">
        <v>23</v>
      </c>
      <c r="O10" s="7">
        <v>5</v>
      </c>
      <c r="P10" s="6" t="s">
        <v>30</v>
      </c>
    </row>
    <row r="13" spans="2:16" ht="30" x14ac:dyDescent="0.25">
      <c r="C13" s="3" t="s">
        <v>18</v>
      </c>
      <c r="D13" s="3" t="s">
        <v>19</v>
      </c>
      <c r="E13" s="4" t="s">
        <v>20</v>
      </c>
      <c r="G13" s="3" t="s">
        <v>18</v>
      </c>
      <c r="H13" s="29" t="s">
        <v>19</v>
      </c>
      <c r="I13" s="4" t="s">
        <v>20</v>
      </c>
    </row>
    <row r="14" spans="2:16" x14ac:dyDescent="0.25">
      <c r="C14" s="7" t="s">
        <v>21</v>
      </c>
      <c r="D14" s="7">
        <v>1</v>
      </c>
      <c r="E14" s="6" t="s">
        <v>26</v>
      </c>
      <c r="G14" s="7" t="s">
        <v>34</v>
      </c>
      <c r="H14" s="28">
        <v>1</v>
      </c>
      <c r="I14" s="6" t="s">
        <v>26</v>
      </c>
      <c r="K14" s="49"/>
    </row>
    <row r="15" spans="2:16" x14ac:dyDescent="0.25">
      <c r="C15" s="7" t="s">
        <v>22</v>
      </c>
      <c r="D15" s="7">
        <v>2</v>
      </c>
      <c r="E15" s="6" t="s">
        <v>27</v>
      </c>
      <c r="G15" s="7" t="s">
        <v>35</v>
      </c>
      <c r="H15" s="28">
        <v>2</v>
      </c>
      <c r="I15" s="6" t="s">
        <v>27</v>
      </c>
      <c r="K15" s="49"/>
    </row>
    <row r="16" spans="2:16" x14ac:dyDescent="0.25">
      <c r="C16" s="7" t="s">
        <v>24</v>
      </c>
      <c r="D16" s="7">
        <v>3</v>
      </c>
      <c r="E16" s="6" t="s">
        <v>28</v>
      </c>
      <c r="G16" s="7" t="s">
        <v>36</v>
      </c>
      <c r="H16" s="28">
        <v>3</v>
      </c>
      <c r="I16" s="6" t="s">
        <v>28</v>
      </c>
    </row>
    <row r="17" spans="3:9" x14ac:dyDescent="0.25">
      <c r="C17" s="7" t="s">
        <v>25</v>
      </c>
      <c r="D17" s="7">
        <v>4</v>
      </c>
      <c r="E17" s="6" t="s">
        <v>29</v>
      </c>
      <c r="G17" s="7" t="s">
        <v>37</v>
      </c>
      <c r="H17" s="28">
        <v>4</v>
      </c>
      <c r="I17" s="6" t="s">
        <v>29</v>
      </c>
    </row>
    <row r="18" spans="3:9" x14ac:dyDescent="0.25">
      <c r="C18" s="7" t="s">
        <v>23</v>
      </c>
      <c r="D18" s="7">
        <v>5</v>
      </c>
      <c r="E18" s="6" t="s">
        <v>30</v>
      </c>
      <c r="G18" s="7" t="s">
        <v>38</v>
      </c>
      <c r="H18" s="28">
        <v>5</v>
      </c>
      <c r="I18" s="6" t="s">
        <v>30</v>
      </c>
    </row>
  </sheetData>
  <mergeCells count="6">
    <mergeCell ref="K4:L4"/>
    <mergeCell ref="B4:B5"/>
    <mergeCell ref="C4:D4"/>
    <mergeCell ref="E4:F4"/>
    <mergeCell ref="G4:H4"/>
    <mergeCell ref="I4:J4"/>
  </mergeCells>
  <pageMargins left="0.7" right="0.7" top="0.75" bottom="0.75" header="0.3" footer="0.3"/>
  <pageSetup paperSize="9" scale="28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C2:T41"/>
  <sheetViews>
    <sheetView zoomScale="70" zoomScaleNormal="70" workbookViewId="0">
      <selection activeCell="S27" sqref="S27"/>
    </sheetView>
  </sheetViews>
  <sheetFormatPr baseColWidth="10" defaultRowHeight="15" x14ac:dyDescent="0.25"/>
  <cols>
    <col min="3" max="3" width="30.28515625" style="30" bestFit="1" customWidth="1"/>
    <col min="4" max="4" width="18.42578125" customWidth="1"/>
    <col min="5" max="5" width="17.140625" customWidth="1"/>
    <col min="8" max="8" width="18.140625" customWidth="1"/>
    <col min="9" max="9" width="18.7109375" customWidth="1"/>
    <col min="11" max="11" width="14.28515625" bestFit="1" customWidth="1"/>
    <col min="12" max="12" width="11.42578125" style="30"/>
    <col min="13" max="13" width="22" customWidth="1"/>
    <col min="15" max="16" width="15.7109375" customWidth="1"/>
    <col min="17" max="17" width="20.140625" customWidth="1"/>
    <col min="18" max="20" width="15.7109375" customWidth="1"/>
  </cols>
  <sheetData>
    <row r="2" spans="3:20" x14ac:dyDescent="0.25">
      <c r="C2" s="92"/>
      <c r="D2" s="92"/>
    </row>
    <row r="3" spans="3:20" ht="75" x14ac:dyDescent="0.25">
      <c r="D3" s="72" t="s">
        <v>40</v>
      </c>
      <c r="E3" s="72" t="s">
        <v>41</v>
      </c>
      <c r="F3" s="72" t="s">
        <v>46</v>
      </c>
      <c r="G3" s="72" t="s">
        <v>47</v>
      </c>
      <c r="H3" s="72" t="s">
        <v>43</v>
      </c>
      <c r="I3" s="72" t="s">
        <v>42</v>
      </c>
      <c r="J3" s="72" t="s">
        <v>44</v>
      </c>
      <c r="K3" s="40" t="s">
        <v>45</v>
      </c>
      <c r="L3" s="34" t="s">
        <v>17</v>
      </c>
      <c r="M3" s="4" t="s">
        <v>33</v>
      </c>
    </row>
    <row r="4" spans="3:20" x14ac:dyDescent="0.25">
      <c r="C4" s="94" t="s">
        <v>12</v>
      </c>
      <c r="D4" s="95" t="s">
        <v>0</v>
      </c>
      <c r="E4" s="96"/>
      <c r="F4" s="93" t="s">
        <v>3</v>
      </c>
      <c r="G4" s="93"/>
      <c r="H4" s="93" t="s">
        <v>6</v>
      </c>
      <c r="I4" s="93"/>
      <c r="J4" s="93" t="s">
        <v>7</v>
      </c>
      <c r="K4" s="93"/>
      <c r="L4" s="93" t="s">
        <v>11</v>
      </c>
      <c r="M4" s="93"/>
    </row>
    <row r="5" spans="3:20" ht="45" x14ac:dyDescent="0.25">
      <c r="C5" s="94"/>
      <c r="D5" s="3" t="s">
        <v>1</v>
      </c>
      <c r="E5" s="3" t="s">
        <v>2</v>
      </c>
      <c r="F5" s="3" t="s">
        <v>4</v>
      </c>
      <c r="G5" s="3" t="s">
        <v>5</v>
      </c>
      <c r="H5" s="3" t="s">
        <v>9</v>
      </c>
      <c r="I5" s="3" t="s">
        <v>10</v>
      </c>
      <c r="J5" s="3" t="s">
        <v>8</v>
      </c>
      <c r="K5" s="3" t="s">
        <v>31</v>
      </c>
      <c r="L5" s="29" t="s">
        <v>17</v>
      </c>
      <c r="M5" s="4" t="s">
        <v>33</v>
      </c>
    </row>
    <row r="6" spans="3:20" x14ac:dyDescent="0.25">
      <c r="C6" s="28">
        <v>2010</v>
      </c>
      <c r="D6" s="5">
        <v>3.1600000000000003E-2</v>
      </c>
      <c r="E6" s="5">
        <v>3.1800000000000002E-2</v>
      </c>
      <c r="F6" s="68">
        <v>0.56420418445693798</v>
      </c>
      <c r="G6" s="62">
        <v>0.36</v>
      </c>
      <c r="H6" s="8">
        <v>0.32831427950849201</v>
      </c>
      <c r="I6" s="43">
        <v>6.4000000000000003E-3</v>
      </c>
      <c r="J6" s="38">
        <v>0.20710000000000001</v>
      </c>
      <c r="K6" s="38">
        <v>1.3999999999999999E-2</v>
      </c>
      <c r="L6" s="46">
        <v>0.14849999999999999</v>
      </c>
      <c r="M6" s="47">
        <v>9.75</v>
      </c>
      <c r="N6" s="13"/>
      <c r="O6" s="16"/>
      <c r="P6" s="13"/>
      <c r="Q6" s="13"/>
    </row>
    <row r="7" spans="3:20" x14ac:dyDescent="0.25">
      <c r="C7" s="28">
        <v>2011</v>
      </c>
      <c r="D7" s="5">
        <v>3.9399999999999998E-2</v>
      </c>
      <c r="E7" s="5">
        <v>2.5600000000000001E-2</v>
      </c>
      <c r="F7" s="68">
        <v>0.53594433069704595</v>
      </c>
      <c r="G7" s="62">
        <v>0.38</v>
      </c>
      <c r="H7" s="8">
        <v>0.38998490027385702</v>
      </c>
      <c r="I7" s="43">
        <v>2.18E-2</v>
      </c>
      <c r="J7" s="38">
        <v>0.14249999999999999</v>
      </c>
      <c r="K7" s="38">
        <v>0.2296</v>
      </c>
      <c r="L7" s="46">
        <v>0.1507</v>
      </c>
      <c r="M7" s="47">
        <v>9.5500000000000007</v>
      </c>
      <c r="N7" s="13"/>
      <c r="O7" s="16"/>
      <c r="P7" s="13"/>
      <c r="Q7" s="13"/>
    </row>
    <row r="8" spans="3:20" x14ac:dyDescent="0.25">
      <c r="C8" s="28">
        <v>2012</v>
      </c>
      <c r="D8" s="5">
        <v>4.1700000000000001E-2</v>
      </c>
      <c r="E8" s="5">
        <v>4.1100000000000005E-2</v>
      </c>
      <c r="F8" s="68">
        <v>0.53357342103763505</v>
      </c>
      <c r="G8" s="62">
        <v>0.39</v>
      </c>
      <c r="H8" s="8">
        <v>0.28997260704424999</v>
      </c>
      <c r="I8" s="43">
        <v>3.2604196706197602E-2</v>
      </c>
      <c r="J8" s="38">
        <v>0.2152</v>
      </c>
      <c r="K8" s="38">
        <v>0.26519999999999999</v>
      </c>
      <c r="L8" s="46">
        <v>0.15</v>
      </c>
      <c r="M8" s="47">
        <v>11.64</v>
      </c>
      <c r="N8" s="13"/>
      <c r="O8" s="16"/>
      <c r="P8" s="13"/>
      <c r="Q8" s="13"/>
    </row>
    <row r="9" spans="3:20" x14ac:dyDescent="0.25">
      <c r="C9" s="28">
        <v>2013</v>
      </c>
      <c r="D9" s="5">
        <v>4.3499999999999997E-2</v>
      </c>
      <c r="E9" s="5">
        <v>3.7599999999999995E-2</v>
      </c>
      <c r="F9" s="68">
        <v>0.62024994065008898</v>
      </c>
      <c r="G9" s="62">
        <v>0.43</v>
      </c>
      <c r="H9" s="8">
        <v>0.24607266992912899</v>
      </c>
      <c r="I9" s="43">
        <v>3.8455242999765299E-2</v>
      </c>
      <c r="J9" s="38">
        <v>0.14829999999999999</v>
      </c>
      <c r="K9" s="38">
        <v>0.34850000000000003</v>
      </c>
      <c r="L9" s="46">
        <v>0.152</v>
      </c>
      <c r="M9" s="47">
        <v>10.95</v>
      </c>
      <c r="N9" s="13"/>
      <c r="O9" s="16"/>
      <c r="P9" s="13"/>
      <c r="Q9" s="13"/>
    </row>
    <row r="10" spans="3:20" x14ac:dyDescent="0.25">
      <c r="C10" s="42">
        <v>2014</v>
      </c>
      <c r="D10" s="8">
        <v>5.8099999999999999E-2</v>
      </c>
      <c r="E10" s="18">
        <v>5.2699999999999997E-2</v>
      </c>
      <c r="F10" s="68">
        <v>0.657961791163577</v>
      </c>
      <c r="G10" s="62">
        <v>0.47</v>
      </c>
      <c r="H10" s="8">
        <v>0.16230167608078</v>
      </c>
      <c r="I10" s="44">
        <v>3.9154889820820701E-2</v>
      </c>
      <c r="J10" s="38">
        <v>0.21249999999999999</v>
      </c>
      <c r="K10" s="38">
        <v>0.22469999999999998</v>
      </c>
      <c r="L10" s="39">
        <v>0.1492</v>
      </c>
      <c r="M10" s="47">
        <v>7.29</v>
      </c>
      <c r="N10" s="13"/>
      <c r="O10" s="16"/>
      <c r="P10" s="13"/>
      <c r="Q10" s="13"/>
    </row>
    <row r="11" spans="3:20" x14ac:dyDescent="0.25">
      <c r="C11" s="28">
        <v>2015</v>
      </c>
      <c r="D11" s="8">
        <v>7.7600000000000002E-2</v>
      </c>
      <c r="E11" s="18">
        <v>6.7199999999999996E-2</v>
      </c>
      <c r="F11" s="68">
        <v>0.71067368180744805</v>
      </c>
      <c r="G11" s="62">
        <v>0.52</v>
      </c>
      <c r="H11" s="8">
        <v>4.5248280552251503E-2</v>
      </c>
      <c r="I11" s="44">
        <v>5.0703326028507301E-2</v>
      </c>
      <c r="J11" s="38">
        <v>0.21850000000000003</v>
      </c>
      <c r="K11" s="38">
        <v>0.17</v>
      </c>
      <c r="L11" s="39">
        <v>0.153</v>
      </c>
      <c r="M11" s="47">
        <v>5.76</v>
      </c>
      <c r="N11" s="13"/>
      <c r="O11" s="16"/>
      <c r="P11" s="13"/>
      <c r="Q11" s="13"/>
    </row>
    <row r="12" spans="3:20" x14ac:dyDescent="0.25">
      <c r="C12" s="31"/>
      <c r="D12" s="13"/>
      <c r="E12" s="13"/>
      <c r="F12" s="13"/>
      <c r="G12" s="13"/>
      <c r="H12" s="45"/>
      <c r="I12" s="83"/>
      <c r="J12" s="83"/>
      <c r="K12" s="83"/>
      <c r="L12" s="31"/>
      <c r="M12" s="13"/>
    </row>
    <row r="13" spans="3:20" x14ac:dyDescent="0.25">
      <c r="C13" s="97" t="s">
        <v>32</v>
      </c>
      <c r="D13" s="97"/>
      <c r="E13" s="13"/>
      <c r="F13" s="13"/>
      <c r="G13" s="13"/>
      <c r="H13" s="13"/>
      <c r="I13" s="83"/>
      <c r="J13" s="83"/>
      <c r="K13" s="83"/>
      <c r="L13" s="31"/>
      <c r="M13" s="13"/>
    </row>
    <row r="14" spans="3:20" x14ac:dyDescent="0.25">
      <c r="I14" s="82"/>
      <c r="J14" s="82"/>
      <c r="K14" s="82"/>
    </row>
    <row r="15" spans="3:20" x14ac:dyDescent="0.25">
      <c r="C15" s="94" t="s">
        <v>12</v>
      </c>
      <c r="D15" s="93" t="s">
        <v>0</v>
      </c>
      <c r="E15" s="93"/>
      <c r="F15" s="93" t="s">
        <v>3</v>
      </c>
      <c r="G15" s="93"/>
      <c r="H15" s="93" t="s">
        <v>6</v>
      </c>
      <c r="I15" s="93"/>
      <c r="J15" s="38" t="s">
        <v>7</v>
      </c>
      <c r="K15" s="38"/>
      <c r="L15" s="93" t="s">
        <v>11</v>
      </c>
      <c r="M15" s="93"/>
    </row>
    <row r="16" spans="3:20" ht="45" x14ac:dyDescent="0.25">
      <c r="C16" s="94"/>
      <c r="D16" s="3" t="s">
        <v>1</v>
      </c>
      <c r="E16" s="3" t="s">
        <v>2</v>
      </c>
      <c r="F16" s="3" t="s">
        <v>4</v>
      </c>
      <c r="G16" s="3" t="s">
        <v>5</v>
      </c>
      <c r="H16" s="3" t="s">
        <v>9</v>
      </c>
      <c r="I16" s="3" t="s">
        <v>10</v>
      </c>
      <c r="J16" s="38" t="s">
        <v>8</v>
      </c>
      <c r="K16" s="38" t="s">
        <v>31</v>
      </c>
      <c r="L16" s="29" t="s">
        <v>17</v>
      </c>
      <c r="M16" s="4" t="s">
        <v>33</v>
      </c>
      <c r="O16" s="75" t="s">
        <v>0</v>
      </c>
      <c r="P16" s="75" t="s">
        <v>3</v>
      </c>
      <c r="Q16" s="75" t="s">
        <v>6</v>
      </c>
      <c r="R16" s="75" t="s">
        <v>7</v>
      </c>
      <c r="S16" s="75" t="s">
        <v>11</v>
      </c>
      <c r="T16" s="75" t="s">
        <v>48</v>
      </c>
    </row>
    <row r="17" spans="3:20" x14ac:dyDescent="0.25">
      <c r="C17" s="28">
        <v>2010</v>
      </c>
      <c r="D17" s="19">
        <v>1</v>
      </c>
      <c r="E17" s="19">
        <v>1</v>
      </c>
      <c r="F17" s="19">
        <v>2</v>
      </c>
      <c r="G17" s="20">
        <v>1</v>
      </c>
      <c r="H17" s="20">
        <v>1</v>
      </c>
      <c r="I17" s="21">
        <v>4</v>
      </c>
      <c r="J17" s="38">
        <v>3</v>
      </c>
      <c r="K17" s="38">
        <v>2</v>
      </c>
      <c r="L17" s="20">
        <v>2</v>
      </c>
      <c r="M17" s="19">
        <v>5</v>
      </c>
      <c r="N17" s="17">
        <f>SUM(D17:M17)</f>
        <v>22</v>
      </c>
      <c r="O17" s="15">
        <f>MAX(D17:E17)</f>
        <v>1</v>
      </c>
      <c r="P17" s="15">
        <f>MAX(F17:G17)</f>
        <v>2</v>
      </c>
      <c r="Q17" s="15">
        <f>MAX(H17:I17)</f>
        <v>4</v>
      </c>
      <c r="R17" s="15">
        <f>MAX(J17:K17)</f>
        <v>3</v>
      </c>
      <c r="S17" s="15">
        <f>MAX(L17:M17)</f>
        <v>5</v>
      </c>
      <c r="T17" s="15">
        <f>AVERAGE(O17:S17)</f>
        <v>3</v>
      </c>
    </row>
    <row r="18" spans="3:20" x14ac:dyDescent="0.25">
      <c r="C18" s="28">
        <v>2011</v>
      </c>
      <c r="D18" s="19">
        <v>2</v>
      </c>
      <c r="E18" s="19">
        <v>1</v>
      </c>
      <c r="F18" s="19">
        <v>2</v>
      </c>
      <c r="G18" s="20">
        <v>1</v>
      </c>
      <c r="H18" s="20">
        <v>1</v>
      </c>
      <c r="I18" s="20">
        <v>2</v>
      </c>
      <c r="J18" s="38">
        <v>4</v>
      </c>
      <c r="K18" s="38">
        <v>5</v>
      </c>
      <c r="L18" s="20">
        <v>2</v>
      </c>
      <c r="M18" s="19">
        <v>5</v>
      </c>
      <c r="N18" s="17">
        <f t="shared" ref="N18:N22" si="0">SUM(D18:M18)</f>
        <v>25</v>
      </c>
      <c r="O18" s="15">
        <f t="shared" ref="O18:O22" si="1">MAX(D18:E18)</f>
        <v>2</v>
      </c>
      <c r="P18" s="15">
        <f t="shared" ref="P18:P22" si="2">MAX(F18:G18)</f>
        <v>2</v>
      </c>
      <c r="Q18" s="15">
        <f t="shared" ref="Q18:Q22" si="3">MAX(H18:I18)</f>
        <v>2</v>
      </c>
      <c r="R18" s="15">
        <f t="shared" ref="R18:R22" si="4">MAX(J18:K18)</f>
        <v>5</v>
      </c>
      <c r="S18" s="15">
        <f t="shared" ref="S18:S22" si="5">MAX(L18:M18)</f>
        <v>5</v>
      </c>
      <c r="T18" s="15">
        <f t="shared" ref="T18:T22" si="6">AVERAGE(O18:S18)</f>
        <v>3.2</v>
      </c>
    </row>
    <row r="19" spans="3:20" x14ac:dyDescent="0.25">
      <c r="C19" s="28">
        <v>2012</v>
      </c>
      <c r="D19" s="19">
        <v>3</v>
      </c>
      <c r="E19" s="19">
        <v>1</v>
      </c>
      <c r="F19" s="19">
        <v>2</v>
      </c>
      <c r="G19" s="20">
        <v>2</v>
      </c>
      <c r="H19" s="20">
        <v>1</v>
      </c>
      <c r="I19" s="20">
        <v>2</v>
      </c>
      <c r="J19" s="38">
        <v>3</v>
      </c>
      <c r="K19" s="38">
        <v>5</v>
      </c>
      <c r="L19" s="20">
        <v>2</v>
      </c>
      <c r="M19" s="19">
        <v>5</v>
      </c>
      <c r="N19" s="17">
        <f t="shared" si="0"/>
        <v>26</v>
      </c>
      <c r="O19" s="15">
        <f t="shared" si="1"/>
        <v>3</v>
      </c>
      <c r="P19" s="15">
        <f t="shared" si="2"/>
        <v>2</v>
      </c>
      <c r="Q19" s="15">
        <f t="shared" si="3"/>
        <v>2</v>
      </c>
      <c r="R19" s="15">
        <f t="shared" si="4"/>
        <v>5</v>
      </c>
      <c r="S19" s="15">
        <f t="shared" si="5"/>
        <v>5</v>
      </c>
      <c r="T19" s="15">
        <f t="shared" si="6"/>
        <v>3.4</v>
      </c>
    </row>
    <row r="20" spans="3:20" x14ac:dyDescent="0.25">
      <c r="C20" s="28">
        <v>2013</v>
      </c>
      <c r="D20" s="19">
        <v>3</v>
      </c>
      <c r="E20" s="19">
        <v>1</v>
      </c>
      <c r="F20" s="19">
        <v>3</v>
      </c>
      <c r="G20" s="20">
        <v>2</v>
      </c>
      <c r="H20" s="20">
        <v>1</v>
      </c>
      <c r="I20" s="20">
        <v>2</v>
      </c>
      <c r="J20" s="38">
        <v>4</v>
      </c>
      <c r="K20" s="38">
        <v>5</v>
      </c>
      <c r="L20" s="20">
        <v>2</v>
      </c>
      <c r="M20" s="19">
        <v>5</v>
      </c>
      <c r="N20" s="17">
        <f t="shared" si="0"/>
        <v>28</v>
      </c>
      <c r="O20" s="15">
        <f t="shared" si="1"/>
        <v>3</v>
      </c>
      <c r="P20" s="15">
        <f t="shared" si="2"/>
        <v>3</v>
      </c>
      <c r="Q20" s="15">
        <f t="shared" si="3"/>
        <v>2</v>
      </c>
      <c r="R20" s="15">
        <f t="shared" si="4"/>
        <v>5</v>
      </c>
      <c r="S20" s="15">
        <f t="shared" si="5"/>
        <v>5</v>
      </c>
      <c r="T20" s="15">
        <f t="shared" si="6"/>
        <v>3.6</v>
      </c>
    </row>
    <row r="21" spans="3:20" x14ac:dyDescent="0.25">
      <c r="C21" s="42">
        <v>2014</v>
      </c>
      <c r="D21" s="19">
        <v>4</v>
      </c>
      <c r="E21" s="19">
        <v>1</v>
      </c>
      <c r="F21" s="19">
        <v>3</v>
      </c>
      <c r="G21" s="19">
        <v>3</v>
      </c>
      <c r="H21" s="19">
        <v>2</v>
      </c>
      <c r="I21" s="19">
        <v>2</v>
      </c>
      <c r="J21" s="38">
        <v>3</v>
      </c>
      <c r="K21" s="38">
        <v>5</v>
      </c>
      <c r="L21" s="19">
        <v>2</v>
      </c>
      <c r="M21" s="19">
        <v>4</v>
      </c>
      <c r="N21" s="17">
        <f t="shared" si="0"/>
        <v>29</v>
      </c>
      <c r="O21" s="15">
        <f t="shared" si="1"/>
        <v>4</v>
      </c>
      <c r="P21" s="15">
        <f t="shared" si="2"/>
        <v>3</v>
      </c>
      <c r="Q21" s="15">
        <f t="shared" si="3"/>
        <v>2</v>
      </c>
      <c r="R21" s="15">
        <f t="shared" si="4"/>
        <v>5</v>
      </c>
      <c r="S21" s="15">
        <f t="shared" si="5"/>
        <v>4</v>
      </c>
      <c r="T21" s="15">
        <f t="shared" si="6"/>
        <v>3.6</v>
      </c>
    </row>
    <row r="22" spans="3:20" x14ac:dyDescent="0.25">
      <c r="C22" s="42">
        <v>2015</v>
      </c>
      <c r="D22" s="19">
        <v>5</v>
      </c>
      <c r="E22" s="19">
        <v>3</v>
      </c>
      <c r="F22" s="19">
        <v>4</v>
      </c>
      <c r="G22" s="19">
        <v>4</v>
      </c>
      <c r="H22" s="19">
        <v>3</v>
      </c>
      <c r="I22" s="19">
        <v>1</v>
      </c>
      <c r="J22" s="38">
        <v>3</v>
      </c>
      <c r="K22" s="38">
        <v>4</v>
      </c>
      <c r="L22" s="19">
        <v>2</v>
      </c>
      <c r="M22" s="19">
        <v>3</v>
      </c>
      <c r="N22" s="17">
        <f t="shared" si="0"/>
        <v>32</v>
      </c>
      <c r="O22" s="15">
        <f t="shared" si="1"/>
        <v>5</v>
      </c>
      <c r="P22" s="15">
        <f t="shared" si="2"/>
        <v>4</v>
      </c>
      <c r="Q22" s="15">
        <f t="shared" si="3"/>
        <v>3</v>
      </c>
      <c r="R22" s="15">
        <f t="shared" si="4"/>
        <v>4</v>
      </c>
      <c r="S22" s="15">
        <f t="shared" si="5"/>
        <v>3</v>
      </c>
      <c r="T22" s="15">
        <f t="shared" si="6"/>
        <v>3.8</v>
      </c>
    </row>
    <row r="34" spans="3:6" x14ac:dyDescent="0.25">
      <c r="C34" s="31"/>
      <c r="D34" s="48"/>
      <c r="E34" s="13"/>
      <c r="F34" s="13"/>
    </row>
    <row r="35" spans="3:6" x14ac:dyDescent="0.25">
      <c r="C35" s="31"/>
      <c r="D35" s="48"/>
      <c r="E35" s="13"/>
      <c r="F35" s="13"/>
    </row>
    <row r="36" spans="3:6" x14ac:dyDescent="0.25">
      <c r="C36" s="31"/>
      <c r="D36" s="48"/>
      <c r="E36" s="13"/>
      <c r="F36" s="13"/>
    </row>
    <row r="37" spans="3:6" x14ac:dyDescent="0.25">
      <c r="C37" s="31"/>
      <c r="D37" s="48"/>
      <c r="E37" s="13"/>
      <c r="F37" s="13"/>
    </row>
    <row r="38" spans="3:6" x14ac:dyDescent="0.25">
      <c r="C38" s="31"/>
      <c r="D38" s="48"/>
      <c r="E38" s="13"/>
      <c r="F38" s="13"/>
    </row>
    <row r="39" spans="3:6" x14ac:dyDescent="0.25">
      <c r="C39" s="31"/>
      <c r="D39" s="48"/>
      <c r="E39" s="13"/>
      <c r="F39" s="13"/>
    </row>
    <row r="40" spans="3:6" x14ac:dyDescent="0.25">
      <c r="C40" s="31"/>
      <c r="D40" s="13"/>
      <c r="E40" s="13"/>
      <c r="F40" s="13"/>
    </row>
    <row r="41" spans="3:6" x14ac:dyDescent="0.25">
      <c r="C41" s="31"/>
      <c r="D41" s="13"/>
      <c r="E41" s="13"/>
      <c r="F41" s="13"/>
    </row>
  </sheetData>
  <mergeCells count="13">
    <mergeCell ref="C2:D2"/>
    <mergeCell ref="L15:M15"/>
    <mergeCell ref="C4:C5"/>
    <mergeCell ref="D4:E4"/>
    <mergeCell ref="F4:G4"/>
    <mergeCell ref="C15:C16"/>
    <mergeCell ref="D15:E15"/>
    <mergeCell ref="F15:G15"/>
    <mergeCell ref="H15:I15"/>
    <mergeCell ref="H4:I4"/>
    <mergeCell ref="J4:K4"/>
    <mergeCell ref="L4:M4"/>
    <mergeCell ref="C13:D13"/>
  </mergeCells>
  <pageMargins left="0.7" right="0.7" top="0.75" bottom="0.75" header="0.3" footer="0.3"/>
  <pageSetup orientation="portrait" r:id="rId1"/>
  <ignoredErrors>
    <ignoredError sqref="N17:N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T19"/>
  <sheetViews>
    <sheetView zoomScale="80" zoomScaleNormal="80" workbookViewId="0">
      <selection activeCell="J14" sqref="J14:K16"/>
    </sheetView>
  </sheetViews>
  <sheetFormatPr baseColWidth="10" defaultRowHeight="15" x14ac:dyDescent="0.25"/>
  <cols>
    <col min="11" max="11" width="13.5703125" customWidth="1"/>
    <col min="13" max="13" width="20.7109375" customWidth="1"/>
  </cols>
  <sheetData>
    <row r="4" spans="3:20" x14ac:dyDescent="0.25">
      <c r="C4" s="94" t="s">
        <v>12</v>
      </c>
      <c r="D4" s="95" t="s">
        <v>0</v>
      </c>
      <c r="E4" s="96"/>
      <c r="F4" s="93" t="s">
        <v>3</v>
      </c>
      <c r="G4" s="93"/>
      <c r="H4" s="93" t="s">
        <v>6</v>
      </c>
      <c r="I4" s="93"/>
      <c r="J4" s="93" t="s">
        <v>7</v>
      </c>
      <c r="K4" s="93"/>
      <c r="L4" s="93" t="s">
        <v>11</v>
      </c>
      <c r="M4" s="93"/>
    </row>
    <row r="5" spans="3:20" ht="45" x14ac:dyDescent="0.25">
      <c r="C5" s="94"/>
      <c r="D5" s="34" t="s">
        <v>1</v>
      </c>
      <c r="E5" s="34" t="s">
        <v>2</v>
      </c>
      <c r="F5" s="34" t="s">
        <v>4</v>
      </c>
      <c r="G5" s="34" t="s">
        <v>5</v>
      </c>
      <c r="H5" s="34" t="s">
        <v>9</v>
      </c>
      <c r="I5" s="34" t="s">
        <v>10</v>
      </c>
      <c r="J5" s="34" t="s">
        <v>8</v>
      </c>
      <c r="K5" s="34" t="s">
        <v>31</v>
      </c>
      <c r="L5" s="34" t="s">
        <v>17</v>
      </c>
      <c r="M5" s="4" t="s">
        <v>33</v>
      </c>
    </row>
    <row r="6" spans="3:20" ht="15.75" x14ac:dyDescent="0.25">
      <c r="C6" s="33">
        <v>2010</v>
      </c>
      <c r="D6" s="5">
        <v>3.4700000000000002E-2</v>
      </c>
      <c r="E6" s="59">
        <v>4.4199999999999996E-2</v>
      </c>
      <c r="F6" s="65">
        <v>0.71237991690682601</v>
      </c>
      <c r="G6" s="65">
        <v>0.5</v>
      </c>
      <c r="H6" s="25">
        <v>7.8330345778100205E-2</v>
      </c>
      <c r="I6" s="58">
        <v>1.0472528514535499E-2</v>
      </c>
      <c r="J6" s="5">
        <v>0.15460000000000002</v>
      </c>
      <c r="K6" s="5">
        <v>0.11539999999999999</v>
      </c>
      <c r="L6" s="5">
        <v>0.1464</v>
      </c>
      <c r="M6" s="24">
        <v>8.65</v>
      </c>
    </row>
    <row r="7" spans="3:20" ht="15.75" x14ac:dyDescent="0.25">
      <c r="C7" s="33">
        <v>2011</v>
      </c>
      <c r="D7" s="5">
        <v>2.7999999999999997E-2</v>
      </c>
      <c r="E7" s="59">
        <v>3.9100000000000003E-2</v>
      </c>
      <c r="F7" s="65">
        <v>0.63754683523080702</v>
      </c>
      <c r="G7" s="65">
        <v>0.46</v>
      </c>
      <c r="H7" s="25">
        <v>0.1174</v>
      </c>
      <c r="I7" s="58">
        <v>2.3075136285497899E-2</v>
      </c>
      <c r="J7" s="5">
        <v>0.16420000000000001</v>
      </c>
      <c r="K7" s="5">
        <v>0.18</v>
      </c>
      <c r="L7" s="5">
        <v>0.1545</v>
      </c>
      <c r="M7" s="24">
        <v>5.37</v>
      </c>
    </row>
    <row r="8" spans="3:20" ht="15.75" x14ac:dyDescent="0.25">
      <c r="C8" s="33">
        <v>2012</v>
      </c>
      <c r="D8" s="5">
        <v>3.1800000000000002E-2</v>
      </c>
      <c r="E8" s="59">
        <v>4.8600000000000004E-2</v>
      </c>
      <c r="F8" s="65">
        <v>0.72126508746900497</v>
      </c>
      <c r="G8" s="65">
        <v>0.54</v>
      </c>
      <c r="H8" s="25">
        <v>8.2199999999999995E-2</v>
      </c>
      <c r="I8" s="58">
        <v>1.8611862400823902E-2</v>
      </c>
      <c r="J8" s="5">
        <v>0.24979999999999999</v>
      </c>
      <c r="K8" s="5">
        <v>0.20730000000000001</v>
      </c>
      <c r="L8" s="5">
        <v>0.15079999999999999</v>
      </c>
      <c r="M8" s="24">
        <v>5.59</v>
      </c>
    </row>
    <row r="9" spans="3:20" x14ac:dyDescent="0.25">
      <c r="C9" s="35"/>
      <c r="D9" s="49"/>
      <c r="E9" s="49"/>
      <c r="F9" s="48"/>
      <c r="G9" s="50"/>
      <c r="H9" s="45"/>
      <c r="I9" s="51"/>
      <c r="J9" s="52"/>
      <c r="K9" s="52"/>
      <c r="L9" s="53"/>
      <c r="M9" s="54"/>
    </row>
    <row r="10" spans="3:20" x14ac:dyDescent="0.25">
      <c r="C10" s="97" t="s">
        <v>32</v>
      </c>
      <c r="D10" s="97"/>
      <c r="E10" s="13"/>
      <c r="F10" s="13"/>
      <c r="G10" s="13"/>
      <c r="H10" s="13"/>
      <c r="I10" s="13"/>
      <c r="J10" s="13"/>
      <c r="K10" s="13"/>
      <c r="L10" s="35"/>
      <c r="M10" s="13"/>
    </row>
    <row r="11" spans="3:20" x14ac:dyDescent="0.25">
      <c r="C11" s="36"/>
      <c r="L11" s="36"/>
    </row>
    <row r="12" spans="3:20" x14ac:dyDescent="0.25">
      <c r="C12" s="94" t="s">
        <v>12</v>
      </c>
      <c r="D12" s="93" t="s">
        <v>0</v>
      </c>
      <c r="E12" s="93"/>
      <c r="F12" s="93" t="s">
        <v>3</v>
      </c>
      <c r="G12" s="93"/>
      <c r="H12" s="93" t="s">
        <v>6</v>
      </c>
      <c r="I12" s="93"/>
      <c r="J12" s="93" t="s">
        <v>7</v>
      </c>
      <c r="K12" s="93"/>
      <c r="L12" s="93" t="s">
        <v>11</v>
      </c>
      <c r="M12" s="93"/>
    </row>
    <row r="13" spans="3:20" ht="45" x14ac:dyDescent="0.25">
      <c r="C13" s="94"/>
      <c r="D13" s="34" t="s">
        <v>1</v>
      </c>
      <c r="E13" s="34" t="s">
        <v>2</v>
      </c>
      <c r="F13" s="34" t="s">
        <v>4</v>
      </c>
      <c r="G13" s="34" t="s">
        <v>5</v>
      </c>
      <c r="H13" s="34" t="s">
        <v>9</v>
      </c>
      <c r="I13" s="34" t="s">
        <v>10</v>
      </c>
      <c r="J13" s="34" t="s">
        <v>8</v>
      </c>
      <c r="K13" s="34" t="s">
        <v>31</v>
      </c>
      <c r="L13" s="34" t="s">
        <v>17</v>
      </c>
      <c r="M13" s="34" t="s">
        <v>33</v>
      </c>
      <c r="O13" s="75" t="s">
        <v>0</v>
      </c>
      <c r="P13" s="75" t="s">
        <v>3</v>
      </c>
      <c r="Q13" s="75" t="s">
        <v>6</v>
      </c>
      <c r="R13" s="75" t="s">
        <v>7</v>
      </c>
      <c r="S13" s="75" t="s">
        <v>11</v>
      </c>
      <c r="T13" s="75" t="s">
        <v>48</v>
      </c>
    </row>
    <row r="14" spans="3:20" x14ac:dyDescent="0.25">
      <c r="C14" s="33">
        <v>2010</v>
      </c>
      <c r="D14" s="19">
        <v>2</v>
      </c>
      <c r="E14" s="19">
        <v>2</v>
      </c>
      <c r="F14" s="19">
        <v>4</v>
      </c>
      <c r="G14" s="20">
        <v>4</v>
      </c>
      <c r="H14" s="20">
        <v>3</v>
      </c>
      <c r="I14" s="21">
        <v>4</v>
      </c>
      <c r="J14" s="60">
        <v>4</v>
      </c>
      <c r="K14" s="60">
        <v>4</v>
      </c>
      <c r="L14" s="20">
        <v>2</v>
      </c>
      <c r="M14" s="19">
        <v>5</v>
      </c>
      <c r="N14" s="17">
        <f>SUM(D14:M14)</f>
        <v>34</v>
      </c>
      <c r="O14" s="15">
        <f>MAX(D14:E14)</f>
        <v>2</v>
      </c>
      <c r="P14" s="15">
        <f>MAX(F14:G14)</f>
        <v>4</v>
      </c>
      <c r="Q14" s="15">
        <f>MAX(H14:I14)</f>
        <v>4</v>
      </c>
      <c r="R14" s="15">
        <f>MAX(J14:K14)</f>
        <v>4</v>
      </c>
      <c r="S14" s="15">
        <f>MAX(L14:M14)</f>
        <v>5</v>
      </c>
      <c r="T14" s="15">
        <f>AVERAGE(O14:S14)</f>
        <v>3.8</v>
      </c>
    </row>
    <row r="15" spans="3:20" x14ac:dyDescent="0.25">
      <c r="C15" s="33">
        <v>2011</v>
      </c>
      <c r="D15" s="19">
        <v>1</v>
      </c>
      <c r="E15" s="19">
        <v>1</v>
      </c>
      <c r="F15" s="19">
        <v>3</v>
      </c>
      <c r="G15" s="20">
        <v>3</v>
      </c>
      <c r="H15" s="20">
        <v>3</v>
      </c>
      <c r="I15" s="20">
        <v>3</v>
      </c>
      <c r="J15" s="60">
        <v>4</v>
      </c>
      <c r="K15" s="60">
        <v>5</v>
      </c>
      <c r="L15" s="20">
        <v>2</v>
      </c>
      <c r="M15" s="19">
        <v>2</v>
      </c>
      <c r="N15" s="17">
        <f t="shared" ref="N15:N16" si="0">SUM(D15:M15)</f>
        <v>27</v>
      </c>
      <c r="O15" s="15">
        <f t="shared" ref="O15:O19" si="1">MAX(D15:E15)</f>
        <v>1</v>
      </c>
      <c r="P15" s="15">
        <f t="shared" ref="P15:P19" si="2">MAX(F15:G15)</f>
        <v>3</v>
      </c>
      <c r="Q15" s="15">
        <f t="shared" ref="Q15:Q19" si="3">MAX(H15:I15)</f>
        <v>3</v>
      </c>
      <c r="R15" s="15">
        <f t="shared" ref="R15:R19" si="4">MAX(J15:K15)</f>
        <v>5</v>
      </c>
      <c r="S15" s="15">
        <f t="shared" ref="S15:S19" si="5">MAX(L15:M15)</f>
        <v>2</v>
      </c>
      <c r="T15" s="15">
        <f t="shared" ref="T15:T19" si="6">AVERAGE(O15:S15)</f>
        <v>2.8</v>
      </c>
    </row>
    <row r="16" spans="3:20" x14ac:dyDescent="0.25">
      <c r="C16" s="33">
        <v>2012</v>
      </c>
      <c r="D16" s="19">
        <v>1</v>
      </c>
      <c r="E16" s="19">
        <v>1</v>
      </c>
      <c r="F16" s="19">
        <v>4</v>
      </c>
      <c r="G16" s="20">
        <v>4</v>
      </c>
      <c r="H16" s="20">
        <v>3</v>
      </c>
      <c r="I16" s="20">
        <v>3</v>
      </c>
      <c r="J16" s="60">
        <v>4</v>
      </c>
      <c r="K16" s="60">
        <v>5</v>
      </c>
      <c r="L16" s="20">
        <v>2</v>
      </c>
      <c r="M16" s="19">
        <v>2</v>
      </c>
      <c r="N16" s="17">
        <f t="shared" si="0"/>
        <v>29</v>
      </c>
      <c r="O16" s="15">
        <f t="shared" si="1"/>
        <v>1</v>
      </c>
      <c r="P16" s="15">
        <f t="shared" si="2"/>
        <v>4</v>
      </c>
      <c r="Q16" s="15">
        <f t="shared" si="3"/>
        <v>3</v>
      </c>
      <c r="R16" s="15">
        <f t="shared" si="4"/>
        <v>5</v>
      </c>
      <c r="S16" s="15">
        <f t="shared" si="5"/>
        <v>2</v>
      </c>
      <c r="T16" s="15">
        <f t="shared" si="6"/>
        <v>3</v>
      </c>
    </row>
    <row r="17" spans="15:20" x14ac:dyDescent="0.25">
      <c r="O17" s="15">
        <f t="shared" si="1"/>
        <v>0</v>
      </c>
      <c r="P17" s="15">
        <f t="shared" si="2"/>
        <v>0</v>
      </c>
      <c r="Q17" s="15">
        <f t="shared" si="3"/>
        <v>0</v>
      </c>
      <c r="R17" s="15">
        <f t="shared" si="4"/>
        <v>0</v>
      </c>
      <c r="S17" s="15">
        <f t="shared" si="5"/>
        <v>0</v>
      </c>
      <c r="T17" s="15">
        <f t="shared" si="6"/>
        <v>0</v>
      </c>
    </row>
    <row r="18" spans="15:20" x14ac:dyDescent="0.25">
      <c r="O18" s="15">
        <f t="shared" si="1"/>
        <v>0</v>
      </c>
      <c r="P18" s="15">
        <f t="shared" si="2"/>
        <v>0</v>
      </c>
      <c r="Q18" s="15">
        <f t="shared" si="3"/>
        <v>0</v>
      </c>
      <c r="R18" s="15">
        <f t="shared" si="4"/>
        <v>0</v>
      </c>
      <c r="S18" s="15">
        <f t="shared" si="5"/>
        <v>0</v>
      </c>
      <c r="T18" s="15">
        <f t="shared" si="6"/>
        <v>0</v>
      </c>
    </row>
    <row r="19" spans="15:20" x14ac:dyDescent="0.25">
      <c r="O19" s="15">
        <f t="shared" si="1"/>
        <v>0</v>
      </c>
      <c r="P19" s="15">
        <f t="shared" si="2"/>
        <v>0</v>
      </c>
      <c r="Q19" s="15">
        <f t="shared" si="3"/>
        <v>0</v>
      </c>
      <c r="R19" s="15">
        <f t="shared" si="4"/>
        <v>0</v>
      </c>
      <c r="S19" s="15">
        <f t="shared" si="5"/>
        <v>0</v>
      </c>
      <c r="T19" s="15">
        <f t="shared" si="6"/>
        <v>0</v>
      </c>
    </row>
  </sheetData>
  <mergeCells count="13">
    <mergeCell ref="L12:M12"/>
    <mergeCell ref="C10:D10"/>
    <mergeCell ref="C12:C13"/>
    <mergeCell ref="D12:E12"/>
    <mergeCell ref="F12:G12"/>
    <mergeCell ref="H12:I12"/>
    <mergeCell ref="J12:K12"/>
    <mergeCell ref="L4:M4"/>
    <mergeCell ref="C4:C5"/>
    <mergeCell ref="D4:E4"/>
    <mergeCell ref="F4:G4"/>
    <mergeCell ref="H4:I4"/>
    <mergeCell ref="J4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S18"/>
  <sheetViews>
    <sheetView zoomScale="80" zoomScaleNormal="80" workbookViewId="0">
      <selection sqref="A1:A1048576"/>
    </sheetView>
  </sheetViews>
  <sheetFormatPr baseColWidth="10" defaultRowHeight="15" x14ac:dyDescent="0.25"/>
  <cols>
    <col min="12" max="12" width="18.42578125" customWidth="1"/>
  </cols>
  <sheetData>
    <row r="4" spans="2:19" x14ac:dyDescent="0.25">
      <c r="B4" s="94" t="s">
        <v>12</v>
      </c>
      <c r="C4" s="95" t="s">
        <v>0</v>
      </c>
      <c r="D4" s="96"/>
      <c r="E4" s="93" t="s">
        <v>3</v>
      </c>
      <c r="F4" s="93"/>
      <c r="G4" s="93" t="s">
        <v>6</v>
      </c>
      <c r="H4" s="93"/>
      <c r="I4" s="93" t="s">
        <v>7</v>
      </c>
      <c r="J4" s="93"/>
      <c r="K4" s="93" t="s">
        <v>11</v>
      </c>
      <c r="L4" s="93"/>
    </row>
    <row r="5" spans="2:19" ht="60" x14ac:dyDescent="0.25">
      <c r="B5" s="94"/>
      <c r="C5" s="34" t="s">
        <v>1</v>
      </c>
      <c r="D5" s="34" t="s">
        <v>2</v>
      </c>
      <c r="E5" s="34" t="s">
        <v>4</v>
      </c>
      <c r="F5" s="34" t="s">
        <v>5</v>
      </c>
      <c r="G5" s="34" t="s">
        <v>9</v>
      </c>
      <c r="H5" s="34" t="s">
        <v>10</v>
      </c>
      <c r="I5" s="34" t="s">
        <v>8</v>
      </c>
      <c r="J5" s="34" t="s">
        <v>31</v>
      </c>
      <c r="K5" s="34" t="s">
        <v>17</v>
      </c>
      <c r="L5" s="34" t="s">
        <v>33</v>
      </c>
    </row>
    <row r="6" spans="2:19" ht="15.75" x14ac:dyDescent="0.25">
      <c r="B6" s="33">
        <v>2010</v>
      </c>
      <c r="C6" s="5">
        <v>2.81E-2</v>
      </c>
      <c r="D6" s="59">
        <v>8.0299999999999996E-2</v>
      </c>
      <c r="E6" s="41">
        <v>74.592480907435203</v>
      </c>
      <c r="F6" s="64">
        <v>0.43</v>
      </c>
      <c r="G6" s="25">
        <v>1.1485227825824E-2</v>
      </c>
      <c r="H6" s="58">
        <v>1.1854029071428399E-3</v>
      </c>
      <c r="I6" s="5">
        <v>0.1333</v>
      </c>
      <c r="J6" s="38">
        <v>0.16520000000000001</v>
      </c>
      <c r="K6" s="5">
        <v>0.13119999999999998</v>
      </c>
      <c r="L6" s="47">
        <v>10.99</v>
      </c>
    </row>
    <row r="7" spans="2:19" ht="15.75" x14ac:dyDescent="0.25">
      <c r="B7" s="33">
        <v>2011</v>
      </c>
      <c r="C7" s="5">
        <v>4.2699999999999995E-2</v>
      </c>
      <c r="D7" s="59">
        <v>8.8900000000000007E-2</v>
      </c>
      <c r="E7" s="41">
        <v>80.133218888952584</v>
      </c>
      <c r="F7" s="64">
        <v>0.49</v>
      </c>
      <c r="G7" s="25">
        <v>4.1217722683793097E-2</v>
      </c>
      <c r="H7" s="58">
        <v>3.8290217182896302E-3</v>
      </c>
      <c r="I7" s="5">
        <v>0.25079999999999997</v>
      </c>
      <c r="J7" s="38">
        <v>6.6299999999999998E-2</v>
      </c>
      <c r="K7" s="5">
        <v>0.13449999999999998</v>
      </c>
      <c r="L7" s="47">
        <v>10.97</v>
      </c>
    </row>
    <row r="8" spans="2:19" x14ac:dyDescent="0.25">
      <c r="B8" s="35"/>
      <c r="C8" s="13"/>
      <c r="D8" s="13"/>
      <c r="E8" s="13"/>
      <c r="F8" s="13"/>
      <c r="G8" s="45"/>
      <c r="H8" s="13"/>
      <c r="I8" s="32"/>
      <c r="J8" s="13"/>
      <c r="K8" s="35"/>
      <c r="L8" s="13"/>
    </row>
    <row r="9" spans="2:19" x14ac:dyDescent="0.25">
      <c r="B9" s="97" t="s">
        <v>32</v>
      </c>
      <c r="C9" s="97"/>
      <c r="D9" s="13"/>
      <c r="E9" s="13"/>
      <c r="F9" s="13"/>
      <c r="G9" s="13"/>
      <c r="H9" s="13"/>
      <c r="I9" s="13"/>
      <c r="J9" s="13"/>
      <c r="K9" s="35"/>
      <c r="L9" s="13"/>
    </row>
    <row r="10" spans="2:19" x14ac:dyDescent="0.25">
      <c r="B10" s="36"/>
      <c r="K10" s="36"/>
    </row>
    <row r="11" spans="2:19" x14ac:dyDescent="0.25">
      <c r="B11" s="94" t="s">
        <v>12</v>
      </c>
      <c r="C11" s="93" t="s">
        <v>0</v>
      </c>
      <c r="D11" s="93"/>
      <c r="E11" s="93" t="s">
        <v>3</v>
      </c>
      <c r="F11" s="93"/>
      <c r="G11" s="93" t="s">
        <v>6</v>
      </c>
      <c r="H11" s="93"/>
      <c r="I11" s="93" t="s">
        <v>7</v>
      </c>
      <c r="J11" s="93"/>
      <c r="K11" s="93" t="s">
        <v>11</v>
      </c>
      <c r="L11" s="93"/>
    </row>
    <row r="12" spans="2:19" ht="60" x14ac:dyDescent="0.25">
      <c r="B12" s="94"/>
      <c r="C12" s="34" t="s">
        <v>1</v>
      </c>
      <c r="D12" s="34" t="s">
        <v>2</v>
      </c>
      <c r="E12" s="34" t="s">
        <v>4</v>
      </c>
      <c r="F12" s="34" t="s">
        <v>5</v>
      </c>
      <c r="G12" s="34" t="s">
        <v>9</v>
      </c>
      <c r="H12" s="34" t="s">
        <v>10</v>
      </c>
      <c r="I12" s="34" t="s">
        <v>8</v>
      </c>
      <c r="J12" s="34" t="s">
        <v>31</v>
      </c>
      <c r="K12" s="34" t="s">
        <v>17</v>
      </c>
      <c r="L12" s="4" t="s">
        <v>33</v>
      </c>
      <c r="N12" s="75" t="s">
        <v>0</v>
      </c>
      <c r="O12" s="75" t="s">
        <v>3</v>
      </c>
      <c r="P12" s="75" t="s">
        <v>6</v>
      </c>
      <c r="Q12" s="75" t="s">
        <v>7</v>
      </c>
      <c r="R12" s="75" t="s">
        <v>11</v>
      </c>
      <c r="S12" s="75" t="s">
        <v>48</v>
      </c>
    </row>
    <row r="13" spans="2:19" x14ac:dyDescent="0.25">
      <c r="B13" s="33">
        <v>2010</v>
      </c>
      <c r="C13" s="19">
        <v>1</v>
      </c>
      <c r="D13" s="19">
        <v>4</v>
      </c>
      <c r="E13" s="19">
        <v>4</v>
      </c>
      <c r="F13" s="20">
        <v>2</v>
      </c>
      <c r="G13" s="20">
        <v>4</v>
      </c>
      <c r="H13" s="21">
        <v>5</v>
      </c>
      <c r="I13" s="60">
        <v>4</v>
      </c>
      <c r="J13" s="60">
        <v>4</v>
      </c>
      <c r="K13" s="20">
        <v>1</v>
      </c>
      <c r="L13" s="19">
        <v>5</v>
      </c>
      <c r="M13" s="17">
        <f>SUM(C13:L13)</f>
        <v>34</v>
      </c>
      <c r="N13" s="15">
        <f>MAX(C13:D13)</f>
        <v>4</v>
      </c>
      <c r="O13" s="15">
        <f>MAX(E13:F13)</f>
        <v>4</v>
      </c>
      <c r="P13" s="15">
        <f>MAX(G13:H13)</f>
        <v>5</v>
      </c>
      <c r="Q13" s="15">
        <f>MAX(I13:J13)</f>
        <v>4</v>
      </c>
      <c r="R13" s="15">
        <f>MAX(K13:L13)</f>
        <v>5</v>
      </c>
      <c r="S13" s="15">
        <f>AVERAGE(N13:R13)</f>
        <v>4.4000000000000004</v>
      </c>
    </row>
    <row r="14" spans="2:19" x14ac:dyDescent="0.25">
      <c r="B14" s="33">
        <v>2011</v>
      </c>
      <c r="C14" s="19">
        <v>2</v>
      </c>
      <c r="D14" s="19">
        <v>4</v>
      </c>
      <c r="E14" s="19">
        <v>4</v>
      </c>
      <c r="F14" s="20">
        <v>3</v>
      </c>
      <c r="G14" s="20">
        <v>4</v>
      </c>
      <c r="H14" s="20">
        <v>5</v>
      </c>
      <c r="I14" s="60">
        <v>3</v>
      </c>
      <c r="J14" s="60">
        <v>3</v>
      </c>
      <c r="K14" s="20">
        <v>1</v>
      </c>
      <c r="L14" s="19">
        <v>5</v>
      </c>
      <c r="M14" s="17">
        <f t="shared" ref="M14" si="0">SUM(C14:L14)</f>
        <v>34</v>
      </c>
      <c r="N14" s="15">
        <f t="shared" ref="N14:N18" si="1">MAX(C14:D14)</f>
        <v>4</v>
      </c>
      <c r="O14" s="15">
        <f t="shared" ref="O14:O18" si="2">MAX(E14:F14)</f>
        <v>4</v>
      </c>
      <c r="P14" s="15">
        <f t="shared" ref="P14:P18" si="3">MAX(G14:H14)</f>
        <v>5</v>
      </c>
      <c r="Q14" s="15">
        <f t="shared" ref="Q14:Q18" si="4">MAX(I14:J14)</f>
        <v>3</v>
      </c>
      <c r="R14" s="15">
        <f t="shared" ref="R14:R18" si="5">MAX(K14:L14)</f>
        <v>5</v>
      </c>
      <c r="S14" s="15">
        <f t="shared" ref="S14:S18" si="6">AVERAGE(N14:R14)</f>
        <v>4.2</v>
      </c>
    </row>
    <row r="15" spans="2:19" x14ac:dyDescent="0.25">
      <c r="M15" s="17"/>
      <c r="N15" s="15">
        <f t="shared" si="1"/>
        <v>0</v>
      </c>
      <c r="O15" s="15">
        <f t="shared" si="2"/>
        <v>0</v>
      </c>
      <c r="P15" s="15">
        <f t="shared" si="3"/>
        <v>0</v>
      </c>
      <c r="Q15" s="15">
        <f t="shared" si="4"/>
        <v>0</v>
      </c>
      <c r="R15" s="15">
        <f t="shared" si="5"/>
        <v>0</v>
      </c>
      <c r="S15" s="15">
        <f t="shared" si="6"/>
        <v>0</v>
      </c>
    </row>
    <row r="16" spans="2:19" x14ac:dyDescent="0.25">
      <c r="N16" s="15">
        <f t="shared" si="1"/>
        <v>0</v>
      </c>
      <c r="O16" s="15">
        <f t="shared" si="2"/>
        <v>0</v>
      </c>
      <c r="P16" s="15">
        <f t="shared" si="3"/>
        <v>0</v>
      </c>
      <c r="Q16" s="15">
        <f t="shared" si="4"/>
        <v>0</v>
      </c>
      <c r="R16" s="15">
        <f t="shared" si="5"/>
        <v>0</v>
      </c>
      <c r="S16" s="15">
        <f t="shared" si="6"/>
        <v>0</v>
      </c>
    </row>
    <row r="17" spans="14:19" x14ac:dyDescent="0.25">
      <c r="N17" s="15">
        <f t="shared" si="1"/>
        <v>0</v>
      </c>
      <c r="O17" s="15">
        <f t="shared" si="2"/>
        <v>0</v>
      </c>
      <c r="P17" s="15">
        <f t="shared" si="3"/>
        <v>0</v>
      </c>
      <c r="Q17" s="15">
        <f t="shared" si="4"/>
        <v>0</v>
      </c>
      <c r="R17" s="15">
        <f t="shared" si="5"/>
        <v>0</v>
      </c>
      <c r="S17" s="15">
        <f t="shared" si="6"/>
        <v>0</v>
      </c>
    </row>
    <row r="18" spans="14:19" x14ac:dyDescent="0.25">
      <c r="N18" s="15">
        <f t="shared" si="1"/>
        <v>0</v>
      </c>
      <c r="O18" s="15">
        <f t="shared" si="2"/>
        <v>0</v>
      </c>
      <c r="P18" s="15">
        <f t="shared" si="3"/>
        <v>0</v>
      </c>
      <c r="Q18" s="15">
        <f t="shared" si="4"/>
        <v>0</v>
      </c>
      <c r="R18" s="15">
        <f t="shared" si="5"/>
        <v>0</v>
      </c>
      <c r="S18" s="15">
        <f t="shared" si="6"/>
        <v>0</v>
      </c>
    </row>
  </sheetData>
  <mergeCells count="13">
    <mergeCell ref="K11:L11"/>
    <mergeCell ref="B9:C9"/>
    <mergeCell ref="B11:B12"/>
    <mergeCell ref="C11:D11"/>
    <mergeCell ref="E11:F11"/>
    <mergeCell ref="G11:H11"/>
    <mergeCell ref="I11:J11"/>
    <mergeCell ref="K4:L4"/>
    <mergeCell ref="B4:B5"/>
    <mergeCell ref="C4:D4"/>
    <mergeCell ref="E4:F4"/>
    <mergeCell ref="G4:H4"/>
    <mergeCell ref="I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S17"/>
  <sheetViews>
    <sheetView topLeftCell="A2" zoomScale="71" zoomScaleNormal="71" workbookViewId="0">
      <selection activeCell="M5" sqref="M5"/>
    </sheetView>
  </sheetViews>
  <sheetFormatPr baseColWidth="10" defaultRowHeight="15" x14ac:dyDescent="0.25"/>
  <sheetData>
    <row r="4" spans="2:19" x14ac:dyDescent="0.25">
      <c r="B4" s="94" t="s">
        <v>12</v>
      </c>
      <c r="C4" s="95" t="s">
        <v>0</v>
      </c>
      <c r="D4" s="96"/>
      <c r="E4" s="93" t="s">
        <v>3</v>
      </c>
      <c r="F4" s="93"/>
      <c r="G4" s="93" t="s">
        <v>6</v>
      </c>
      <c r="H4" s="93"/>
      <c r="I4" s="93" t="s">
        <v>7</v>
      </c>
      <c r="J4" s="93"/>
      <c r="K4" s="93" t="s">
        <v>11</v>
      </c>
      <c r="L4" s="93"/>
    </row>
    <row r="5" spans="2:19" ht="105" x14ac:dyDescent="0.25">
      <c r="B5" s="94"/>
      <c r="C5" s="34" t="s">
        <v>1</v>
      </c>
      <c r="D5" s="34" t="s">
        <v>2</v>
      </c>
      <c r="E5" s="34" t="s">
        <v>4</v>
      </c>
      <c r="F5" s="34" t="s">
        <v>5</v>
      </c>
      <c r="G5" s="34" t="s">
        <v>9</v>
      </c>
      <c r="H5" s="34" t="s">
        <v>10</v>
      </c>
      <c r="I5" s="34" t="s">
        <v>8</v>
      </c>
      <c r="J5" s="34" t="s">
        <v>31</v>
      </c>
      <c r="K5" s="34" t="s">
        <v>17</v>
      </c>
      <c r="L5" s="4" t="s">
        <v>33</v>
      </c>
    </row>
    <row r="6" spans="2:19" ht="15.75" x14ac:dyDescent="0.25">
      <c r="B6" s="33">
        <v>2015</v>
      </c>
      <c r="C6" s="8">
        <v>4.2799999999999998E-2</v>
      </c>
      <c r="D6" s="18">
        <v>4.8800000000000003E-2</v>
      </c>
      <c r="E6" s="63">
        <v>0</v>
      </c>
      <c r="F6" s="5">
        <v>2.0500000000000001E-2</v>
      </c>
      <c r="G6" s="56">
        <v>-0.54127231220982197</v>
      </c>
      <c r="H6" s="57">
        <v>-0.25655353407153703</v>
      </c>
      <c r="I6" s="85">
        <v>0.32490000000000002</v>
      </c>
      <c r="J6" s="38">
        <v>0</v>
      </c>
      <c r="K6" s="39">
        <v>0.30499999999999999</v>
      </c>
      <c r="L6" s="47">
        <v>1.17</v>
      </c>
    </row>
    <row r="7" spans="2:19" x14ac:dyDescent="0.25">
      <c r="B7" s="35"/>
      <c r="C7" s="13"/>
      <c r="D7" s="13"/>
      <c r="E7" s="13"/>
      <c r="F7" s="13"/>
      <c r="G7" s="45"/>
      <c r="H7" s="13"/>
      <c r="I7" s="86"/>
      <c r="J7" s="87"/>
      <c r="K7" s="35"/>
      <c r="L7" s="13"/>
    </row>
    <row r="8" spans="2:19" x14ac:dyDescent="0.25">
      <c r="B8" s="97" t="s">
        <v>32</v>
      </c>
      <c r="C8" s="97"/>
      <c r="D8" s="13"/>
      <c r="E8" s="13"/>
      <c r="F8" s="13"/>
      <c r="G8" s="13"/>
      <c r="H8" s="13"/>
      <c r="I8" s="87"/>
      <c r="J8" s="87"/>
      <c r="K8" s="35"/>
      <c r="L8" s="13"/>
    </row>
    <row r="9" spans="2:19" x14ac:dyDescent="0.25">
      <c r="B9" s="36"/>
      <c r="I9" s="88"/>
      <c r="J9" s="88"/>
      <c r="K9" s="36"/>
    </row>
    <row r="10" spans="2:19" x14ac:dyDescent="0.25">
      <c r="B10" s="94" t="s">
        <v>12</v>
      </c>
      <c r="C10" s="93" t="s">
        <v>0</v>
      </c>
      <c r="D10" s="93"/>
      <c r="E10" s="93" t="s">
        <v>3</v>
      </c>
      <c r="F10" s="93"/>
      <c r="G10" s="93" t="s">
        <v>6</v>
      </c>
      <c r="H10" s="93"/>
      <c r="I10" s="98" t="s">
        <v>7</v>
      </c>
      <c r="J10" s="98"/>
      <c r="K10" s="93" t="s">
        <v>11</v>
      </c>
      <c r="L10" s="93"/>
    </row>
    <row r="11" spans="2:19" ht="105" x14ac:dyDescent="0.25">
      <c r="B11" s="94"/>
      <c r="C11" s="34" t="s">
        <v>1</v>
      </c>
      <c r="D11" s="34" t="s">
        <v>2</v>
      </c>
      <c r="E11" s="34" t="s">
        <v>4</v>
      </c>
      <c r="F11" s="34" t="s">
        <v>5</v>
      </c>
      <c r="G11" s="34" t="s">
        <v>9</v>
      </c>
      <c r="H11" s="34" t="s">
        <v>10</v>
      </c>
      <c r="I11" s="89" t="s">
        <v>8</v>
      </c>
      <c r="J11" s="89" t="s">
        <v>31</v>
      </c>
      <c r="K11" s="34" t="s">
        <v>17</v>
      </c>
      <c r="L11" s="4" t="s">
        <v>33</v>
      </c>
      <c r="N11" s="75" t="s">
        <v>0</v>
      </c>
      <c r="O11" s="75" t="s">
        <v>3</v>
      </c>
      <c r="P11" s="75" t="s">
        <v>6</v>
      </c>
      <c r="Q11" s="75" t="s">
        <v>7</v>
      </c>
      <c r="R11" s="75" t="s">
        <v>11</v>
      </c>
      <c r="S11" s="75" t="s">
        <v>48</v>
      </c>
    </row>
    <row r="12" spans="2:19" x14ac:dyDescent="0.25">
      <c r="B12" s="42">
        <v>2015</v>
      </c>
      <c r="C12" s="19">
        <v>5</v>
      </c>
      <c r="D12" s="19">
        <v>3</v>
      </c>
      <c r="E12" s="19">
        <v>1</v>
      </c>
      <c r="F12" s="19">
        <v>1</v>
      </c>
      <c r="G12" s="19">
        <v>5</v>
      </c>
      <c r="H12" s="19">
        <v>5</v>
      </c>
      <c r="I12" s="70">
        <v>2</v>
      </c>
      <c r="J12" s="70">
        <v>1</v>
      </c>
      <c r="K12" s="19">
        <v>1</v>
      </c>
      <c r="L12" s="19">
        <v>1</v>
      </c>
      <c r="M12" s="17">
        <f>SUM(C12:L12)</f>
        <v>25</v>
      </c>
      <c r="N12" s="15">
        <f>MAX(C12:D12)</f>
        <v>5</v>
      </c>
      <c r="O12" s="15">
        <f>MAX(E12:F12)</f>
        <v>1</v>
      </c>
      <c r="P12" s="15">
        <f>MAX(G12:H12)</f>
        <v>5</v>
      </c>
      <c r="Q12" s="15">
        <f>MAX(I12:J12)</f>
        <v>2</v>
      </c>
      <c r="R12" s="15">
        <f>MAX(K12:L12)</f>
        <v>1</v>
      </c>
      <c r="S12" s="15">
        <f>AVERAGE(N12:R12)</f>
        <v>2.8</v>
      </c>
    </row>
    <row r="13" spans="2:19" x14ac:dyDescent="0.25">
      <c r="N13" s="15">
        <f t="shared" ref="N13:N17" si="0">MAX(C13:D13)</f>
        <v>0</v>
      </c>
      <c r="O13" s="15">
        <f t="shared" ref="O13:O17" si="1">MAX(E13:F13)</f>
        <v>0</v>
      </c>
      <c r="P13" s="15">
        <f t="shared" ref="P13:P17" si="2">MAX(G13:H13)</f>
        <v>0</v>
      </c>
      <c r="Q13" s="15">
        <f t="shared" ref="Q13:Q17" si="3">MAX(I13:J13)</f>
        <v>0</v>
      </c>
      <c r="R13" s="15">
        <f t="shared" ref="R13:R17" si="4">MAX(K13:L13)</f>
        <v>0</v>
      </c>
      <c r="S13" s="15">
        <f t="shared" ref="S13:S17" si="5">AVERAGE(N13:R13)</f>
        <v>0</v>
      </c>
    </row>
    <row r="14" spans="2:19" x14ac:dyDescent="0.25">
      <c r="N14" s="15">
        <f t="shared" si="0"/>
        <v>0</v>
      </c>
      <c r="O14" s="15">
        <f t="shared" si="1"/>
        <v>0</v>
      </c>
      <c r="P14" s="15">
        <f t="shared" si="2"/>
        <v>0</v>
      </c>
      <c r="Q14" s="15">
        <f t="shared" si="3"/>
        <v>0</v>
      </c>
      <c r="R14" s="15">
        <f t="shared" si="4"/>
        <v>0</v>
      </c>
      <c r="S14" s="15">
        <f t="shared" si="5"/>
        <v>0</v>
      </c>
    </row>
    <row r="15" spans="2:19" x14ac:dyDescent="0.25">
      <c r="N15" s="15">
        <f t="shared" si="0"/>
        <v>0</v>
      </c>
      <c r="O15" s="15">
        <f t="shared" si="1"/>
        <v>0</v>
      </c>
      <c r="P15" s="15">
        <f t="shared" si="2"/>
        <v>0</v>
      </c>
      <c r="Q15" s="15">
        <f t="shared" si="3"/>
        <v>0</v>
      </c>
      <c r="R15" s="15">
        <f t="shared" si="4"/>
        <v>0</v>
      </c>
      <c r="S15" s="15">
        <f t="shared" si="5"/>
        <v>0</v>
      </c>
    </row>
    <row r="16" spans="2:19" x14ac:dyDescent="0.25">
      <c r="N16" s="15">
        <f t="shared" si="0"/>
        <v>0</v>
      </c>
      <c r="O16" s="15">
        <f t="shared" si="1"/>
        <v>0</v>
      </c>
      <c r="P16" s="15">
        <f t="shared" si="2"/>
        <v>0</v>
      </c>
      <c r="Q16" s="15">
        <f t="shared" si="3"/>
        <v>0</v>
      </c>
      <c r="R16" s="15">
        <f t="shared" si="4"/>
        <v>0</v>
      </c>
      <c r="S16" s="15">
        <f t="shared" si="5"/>
        <v>0</v>
      </c>
    </row>
    <row r="17" spans="14:19" x14ac:dyDescent="0.25">
      <c r="N17" s="15">
        <f t="shared" si="0"/>
        <v>0</v>
      </c>
      <c r="O17" s="15">
        <f t="shared" si="1"/>
        <v>0</v>
      </c>
      <c r="P17" s="15">
        <f t="shared" si="2"/>
        <v>0</v>
      </c>
      <c r="Q17" s="15">
        <f t="shared" si="3"/>
        <v>0</v>
      </c>
      <c r="R17" s="15">
        <f t="shared" si="4"/>
        <v>0</v>
      </c>
      <c r="S17" s="15">
        <f t="shared" si="5"/>
        <v>0</v>
      </c>
    </row>
  </sheetData>
  <mergeCells count="13">
    <mergeCell ref="K10:L10"/>
    <mergeCell ref="B8:C8"/>
    <mergeCell ref="B10:B11"/>
    <mergeCell ref="C10:D10"/>
    <mergeCell ref="E10:F10"/>
    <mergeCell ref="G10:H10"/>
    <mergeCell ref="I10:J10"/>
    <mergeCell ref="K4:L4"/>
    <mergeCell ref="B4:B5"/>
    <mergeCell ref="C4:D4"/>
    <mergeCell ref="E4:F4"/>
    <mergeCell ref="G4:H4"/>
    <mergeCell ref="I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4:T20"/>
  <sheetViews>
    <sheetView zoomScale="73" zoomScaleNormal="73" workbookViewId="0">
      <selection activeCell="J6" sqref="J6:K18"/>
    </sheetView>
  </sheetViews>
  <sheetFormatPr baseColWidth="10" defaultRowHeight="15" x14ac:dyDescent="0.25"/>
  <cols>
    <col min="13" max="13" width="20" customWidth="1"/>
    <col min="17" max="17" width="16.42578125" customWidth="1"/>
  </cols>
  <sheetData>
    <row r="4" spans="3:20" x14ac:dyDescent="0.25">
      <c r="C4" s="94" t="s">
        <v>12</v>
      </c>
      <c r="D4" s="95" t="s">
        <v>0</v>
      </c>
      <c r="E4" s="96"/>
      <c r="F4" s="93" t="s">
        <v>3</v>
      </c>
      <c r="G4" s="93"/>
      <c r="H4" s="93" t="s">
        <v>6</v>
      </c>
      <c r="I4" s="93"/>
      <c r="J4" s="93" t="s">
        <v>7</v>
      </c>
      <c r="K4" s="93"/>
      <c r="L4" s="93" t="s">
        <v>11</v>
      </c>
      <c r="M4" s="93"/>
    </row>
    <row r="5" spans="3:20" ht="60" x14ac:dyDescent="0.25">
      <c r="C5" s="94"/>
      <c r="D5" s="34" t="s">
        <v>1</v>
      </c>
      <c r="E5" s="34" t="s">
        <v>2</v>
      </c>
      <c r="F5" s="34" t="s">
        <v>4</v>
      </c>
      <c r="G5" s="34" t="s">
        <v>5</v>
      </c>
      <c r="H5" s="34" t="s">
        <v>9</v>
      </c>
      <c r="I5" s="34" t="s">
        <v>10</v>
      </c>
      <c r="J5" s="34" t="s">
        <v>8</v>
      </c>
      <c r="K5" s="34" t="s">
        <v>31</v>
      </c>
      <c r="L5" s="34" t="s">
        <v>17</v>
      </c>
      <c r="M5" s="4" t="s">
        <v>33</v>
      </c>
    </row>
    <row r="6" spans="3:20" x14ac:dyDescent="0.25">
      <c r="C6" s="33">
        <v>2012</v>
      </c>
      <c r="D6" s="5">
        <v>3.8599999999999995E-2</v>
      </c>
      <c r="E6" s="59">
        <v>4.9100000000000005E-2</v>
      </c>
      <c r="F6" s="63">
        <v>1.6101134580730201</v>
      </c>
      <c r="G6" s="46">
        <v>0.9</v>
      </c>
      <c r="H6" s="46">
        <v>-0.36694306578742603</v>
      </c>
      <c r="I6" s="46">
        <v>-9.82326582463212E-2</v>
      </c>
      <c r="J6" s="38"/>
      <c r="K6" s="38">
        <v>0</v>
      </c>
      <c r="L6" s="46">
        <v>0.23620000000000002</v>
      </c>
      <c r="M6" s="47">
        <v>3.15</v>
      </c>
    </row>
    <row r="7" spans="3:20" x14ac:dyDescent="0.25">
      <c r="C7" s="33">
        <v>2013</v>
      </c>
      <c r="D7" s="5">
        <v>8.7499999999999994E-2</v>
      </c>
      <c r="E7" s="59">
        <v>0.08</v>
      </c>
      <c r="F7" s="63">
        <v>1.4038477394006501</v>
      </c>
      <c r="G7" s="46">
        <v>0.76</v>
      </c>
      <c r="H7" s="46">
        <v>-0.55295402972886298</v>
      </c>
      <c r="I7" s="46">
        <v>-9.4741988498346794E-2</v>
      </c>
      <c r="J7" s="38"/>
      <c r="K7" s="38">
        <v>0</v>
      </c>
      <c r="L7" s="46">
        <v>0.22519999999999998</v>
      </c>
      <c r="M7" s="47">
        <v>2.79</v>
      </c>
    </row>
    <row r="8" spans="3:20" x14ac:dyDescent="0.25">
      <c r="C8" s="42">
        <v>2014</v>
      </c>
      <c r="D8" s="5">
        <v>8.9499999999999996E-2</v>
      </c>
      <c r="E8" s="59">
        <v>0.1082</v>
      </c>
      <c r="F8" s="63">
        <v>1.47695787208512</v>
      </c>
      <c r="G8" s="46">
        <v>0.75</v>
      </c>
      <c r="H8" s="46">
        <v>-0.45553012065986298</v>
      </c>
      <c r="I8" s="46">
        <v>-7.4361231031217098E-2</v>
      </c>
      <c r="J8" s="38"/>
      <c r="K8" s="38">
        <v>0</v>
      </c>
      <c r="L8" s="39">
        <v>0.16010000000000002</v>
      </c>
      <c r="M8" s="47">
        <v>2.34</v>
      </c>
    </row>
    <row r="9" spans="3:20" x14ac:dyDescent="0.25">
      <c r="C9" s="33">
        <v>2015</v>
      </c>
      <c r="D9" s="5">
        <v>6.8900000000000003E-2</v>
      </c>
      <c r="E9" s="59">
        <v>0.1192</v>
      </c>
      <c r="F9" s="63">
        <v>0.90508594418819599</v>
      </c>
      <c r="G9" s="46">
        <v>0.65</v>
      </c>
      <c r="H9" s="46">
        <v>-6.5682458835675001E-2</v>
      </c>
      <c r="I9" s="46">
        <v>-1.27935545886945E-2</v>
      </c>
      <c r="J9" s="38">
        <v>0.65690000000000004</v>
      </c>
      <c r="K9" s="38">
        <v>0</v>
      </c>
      <c r="L9" s="39">
        <v>0.15060000000000001</v>
      </c>
      <c r="M9" s="47">
        <v>2.0699999999999998</v>
      </c>
    </row>
    <row r="10" spans="3:20" x14ac:dyDescent="0.25">
      <c r="C10" s="35"/>
      <c r="D10" s="13"/>
      <c r="E10" s="13"/>
      <c r="F10" s="13"/>
      <c r="G10" s="13"/>
      <c r="H10" s="45"/>
      <c r="I10" s="13"/>
      <c r="J10" s="86"/>
      <c r="K10" s="87"/>
      <c r="L10" s="35"/>
      <c r="M10" s="13"/>
    </row>
    <row r="11" spans="3:20" x14ac:dyDescent="0.25">
      <c r="C11" s="97" t="s">
        <v>32</v>
      </c>
      <c r="D11" s="97"/>
      <c r="E11" s="13"/>
      <c r="F11" s="13"/>
      <c r="G11" s="13"/>
      <c r="H11" s="13"/>
      <c r="I11" s="13"/>
      <c r="J11" s="87"/>
      <c r="K11" s="87"/>
      <c r="L11" s="35"/>
      <c r="M11" s="13"/>
    </row>
    <row r="12" spans="3:20" x14ac:dyDescent="0.25">
      <c r="C12" s="36"/>
      <c r="J12" s="88"/>
      <c r="K12" s="88"/>
      <c r="L12" s="36"/>
    </row>
    <row r="13" spans="3:20" x14ac:dyDescent="0.25">
      <c r="C13" s="94" t="s">
        <v>12</v>
      </c>
      <c r="D13" s="93" t="s">
        <v>0</v>
      </c>
      <c r="E13" s="93"/>
      <c r="F13" s="93" t="s">
        <v>3</v>
      </c>
      <c r="G13" s="93"/>
      <c r="H13" s="93" t="s">
        <v>6</v>
      </c>
      <c r="I13" s="93"/>
      <c r="J13" s="98" t="s">
        <v>7</v>
      </c>
      <c r="K13" s="98"/>
      <c r="L13" s="93" t="s">
        <v>11</v>
      </c>
      <c r="M13" s="93"/>
    </row>
    <row r="14" spans="3:20" ht="60" x14ac:dyDescent="0.25">
      <c r="C14" s="94"/>
      <c r="D14" s="34" t="s">
        <v>1</v>
      </c>
      <c r="E14" s="34" t="s">
        <v>2</v>
      </c>
      <c r="F14" s="34" t="s">
        <v>4</v>
      </c>
      <c r="G14" s="34" t="s">
        <v>5</v>
      </c>
      <c r="H14" s="34" t="s">
        <v>9</v>
      </c>
      <c r="I14" s="34" t="s">
        <v>10</v>
      </c>
      <c r="J14" s="89" t="s">
        <v>8</v>
      </c>
      <c r="K14" s="89" t="s">
        <v>31</v>
      </c>
      <c r="L14" s="34" t="s">
        <v>17</v>
      </c>
      <c r="M14" s="4" t="s">
        <v>33</v>
      </c>
      <c r="O14" s="75" t="s">
        <v>0</v>
      </c>
      <c r="P14" s="75" t="s">
        <v>3</v>
      </c>
      <c r="Q14" s="75" t="s">
        <v>6</v>
      </c>
      <c r="R14" s="75" t="s">
        <v>7</v>
      </c>
      <c r="S14" s="75" t="s">
        <v>11</v>
      </c>
      <c r="T14" s="75" t="s">
        <v>48</v>
      </c>
    </row>
    <row r="15" spans="3:20" x14ac:dyDescent="0.25">
      <c r="C15" s="33">
        <v>2012</v>
      </c>
      <c r="D15" s="19">
        <v>3</v>
      </c>
      <c r="E15" s="19">
        <v>1</v>
      </c>
      <c r="F15" s="19">
        <v>5</v>
      </c>
      <c r="G15" s="20">
        <v>5</v>
      </c>
      <c r="H15" s="20">
        <v>5</v>
      </c>
      <c r="I15" s="20">
        <v>5</v>
      </c>
      <c r="J15" s="60">
        <v>1</v>
      </c>
      <c r="K15" s="60">
        <v>1</v>
      </c>
      <c r="L15" s="20">
        <v>1</v>
      </c>
      <c r="M15" s="19">
        <v>1</v>
      </c>
      <c r="N15" s="17">
        <f>SUM(D15:M15)</f>
        <v>28</v>
      </c>
      <c r="O15" s="15">
        <f>MAX(D15:E15)</f>
        <v>3</v>
      </c>
      <c r="P15" s="15">
        <f>MAX(F15:G15)</f>
        <v>5</v>
      </c>
      <c r="Q15" s="15">
        <f>MAX(H15:I15)</f>
        <v>5</v>
      </c>
      <c r="R15" s="15">
        <f>MAX(J15:K15)</f>
        <v>1</v>
      </c>
      <c r="S15" s="15">
        <f>MAX(L15:M15)</f>
        <v>1</v>
      </c>
      <c r="T15" s="15">
        <f>AVERAGE(O15:S15)</f>
        <v>3</v>
      </c>
    </row>
    <row r="16" spans="3:20" x14ac:dyDescent="0.25">
      <c r="C16" s="33">
        <v>2013</v>
      </c>
      <c r="D16" s="19">
        <v>3</v>
      </c>
      <c r="E16" s="19">
        <v>1</v>
      </c>
      <c r="F16" s="19">
        <v>5</v>
      </c>
      <c r="G16" s="20">
        <v>5</v>
      </c>
      <c r="H16" s="20">
        <v>5</v>
      </c>
      <c r="I16" s="20">
        <v>5</v>
      </c>
      <c r="J16" s="60">
        <v>1</v>
      </c>
      <c r="K16" s="60">
        <v>1</v>
      </c>
      <c r="L16" s="20">
        <v>1</v>
      </c>
      <c r="M16" s="19">
        <v>1</v>
      </c>
      <c r="N16" s="17">
        <f t="shared" ref="N16:N18" si="0">SUM(D16:M16)</f>
        <v>28</v>
      </c>
      <c r="O16" s="15">
        <f t="shared" ref="O16:O20" si="1">MAX(D16:E16)</f>
        <v>3</v>
      </c>
      <c r="P16" s="15">
        <f t="shared" ref="P16:P20" si="2">MAX(F16:G16)</f>
        <v>5</v>
      </c>
      <c r="Q16" s="15">
        <f t="shared" ref="Q16:Q20" si="3">MAX(H16:I16)</f>
        <v>5</v>
      </c>
      <c r="R16" s="15">
        <f t="shared" ref="R16:R20" si="4">MAX(J16:K16)</f>
        <v>1</v>
      </c>
      <c r="S16" s="15">
        <f t="shared" ref="S16:S20" si="5">MAX(L16:M16)</f>
        <v>1</v>
      </c>
      <c r="T16" s="15">
        <f t="shared" ref="T16:T20" si="6">AVERAGE(O16:S16)</f>
        <v>3</v>
      </c>
    </row>
    <row r="17" spans="3:20" x14ac:dyDescent="0.25">
      <c r="C17" s="42">
        <v>2014</v>
      </c>
      <c r="D17" s="19">
        <v>4</v>
      </c>
      <c r="E17" s="19">
        <v>1</v>
      </c>
      <c r="F17" s="19">
        <v>5</v>
      </c>
      <c r="G17" s="20">
        <v>5</v>
      </c>
      <c r="H17" s="20">
        <v>5</v>
      </c>
      <c r="I17" s="20">
        <v>5</v>
      </c>
      <c r="J17" s="70">
        <v>1</v>
      </c>
      <c r="K17" s="70">
        <v>1</v>
      </c>
      <c r="L17" s="19">
        <v>3</v>
      </c>
      <c r="M17" s="19">
        <v>1</v>
      </c>
      <c r="N17" s="17">
        <f t="shared" si="0"/>
        <v>31</v>
      </c>
      <c r="O17" s="15">
        <f t="shared" si="1"/>
        <v>4</v>
      </c>
      <c r="P17" s="15">
        <f t="shared" si="2"/>
        <v>5</v>
      </c>
      <c r="Q17" s="15">
        <f t="shared" si="3"/>
        <v>5</v>
      </c>
      <c r="R17" s="15">
        <f t="shared" si="4"/>
        <v>1</v>
      </c>
      <c r="S17" s="15">
        <f t="shared" si="5"/>
        <v>3</v>
      </c>
      <c r="T17" s="15">
        <f t="shared" si="6"/>
        <v>3.6</v>
      </c>
    </row>
    <row r="18" spans="3:20" x14ac:dyDescent="0.25">
      <c r="C18" s="42">
        <v>2015</v>
      </c>
      <c r="D18" s="19">
        <v>5</v>
      </c>
      <c r="E18" s="19">
        <v>3</v>
      </c>
      <c r="F18" s="19">
        <v>5</v>
      </c>
      <c r="G18" s="20">
        <v>5</v>
      </c>
      <c r="H18" s="20">
        <v>5</v>
      </c>
      <c r="I18" s="20">
        <v>5</v>
      </c>
      <c r="J18" s="70">
        <v>1</v>
      </c>
      <c r="K18" s="70">
        <v>1</v>
      </c>
      <c r="L18" s="19">
        <v>4</v>
      </c>
      <c r="M18" s="19">
        <v>1</v>
      </c>
      <c r="N18" s="17">
        <f t="shared" si="0"/>
        <v>35</v>
      </c>
      <c r="O18" s="15">
        <f t="shared" si="1"/>
        <v>5</v>
      </c>
      <c r="P18" s="15">
        <f t="shared" si="2"/>
        <v>5</v>
      </c>
      <c r="Q18" s="15">
        <f t="shared" si="3"/>
        <v>5</v>
      </c>
      <c r="R18" s="15">
        <f t="shared" si="4"/>
        <v>1</v>
      </c>
      <c r="S18" s="15">
        <f t="shared" si="5"/>
        <v>4</v>
      </c>
      <c r="T18" s="15">
        <f t="shared" si="6"/>
        <v>4</v>
      </c>
    </row>
    <row r="19" spans="3:20" x14ac:dyDescent="0.25">
      <c r="O19" s="15">
        <f t="shared" si="1"/>
        <v>0</v>
      </c>
      <c r="P19" s="15">
        <f t="shared" si="2"/>
        <v>0</v>
      </c>
      <c r="Q19" s="15">
        <f t="shared" si="3"/>
        <v>0</v>
      </c>
      <c r="R19" s="15">
        <f t="shared" si="4"/>
        <v>0</v>
      </c>
      <c r="S19" s="15">
        <f t="shared" si="5"/>
        <v>0</v>
      </c>
      <c r="T19" s="15">
        <f t="shared" si="6"/>
        <v>0</v>
      </c>
    </row>
    <row r="20" spans="3:20" x14ac:dyDescent="0.25">
      <c r="O20" s="15">
        <f t="shared" si="1"/>
        <v>0</v>
      </c>
      <c r="P20" s="15">
        <f t="shared" si="2"/>
        <v>0</v>
      </c>
      <c r="Q20" s="15">
        <f t="shared" si="3"/>
        <v>0</v>
      </c>
      <c r="R20" s="15">
        <f t="shared" si="4"/>
        <v>0</v>
      </c>
      <c r="S20" s="15">
        <f t="shared" si="5"/>
        <v>0</v>
      </c>
      <c r="T20" s="15">
        <f t="shared" si="6"/>
        <v>0</v>
      </c>
    </row>
  </sheetData>
  <mergeCells count="13">
    <mergeCell ref="L13:M13"/>
    <mergeCell ref="C11:D11"/>
    <mergeCell ref="C13:C14"/>
    <mergeCell ref="D13:E13"/>
    <mergeCell ref="F13:G13"/>
    <mergeCell ref="H13:I13"/>
    <mergeCell ref="J13:K13"/>
    <mergeCell ref="L4:M4"/>
    <mergeCell ref="C4:C5"/>
    <mergeCell ref="D4:E4"/>
    <mergeCell ref="F4:G4"/>
    <mergeCell ref="H4:I4"/>
    <mergeCell ref="J4:K4"/>
  </mergeCells>
  <pageMargins left="0.7" right="0.7" top="0.75" bottom="0.75" header="0.3" footer="0.3"/>
  <ignoredErrors>
    <ignoredError sqref="O15:P15 O16" formulaRange="1"/>
  </ignoredError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S21"/>
  <sheetViews>
    <sheetView zoomScale="70" zoomScaleNormal="70" workbookViewId="0">
      <selection sqref="A1:B1048576"/>
    </sheetView>
  </sheetViews>
  <sheetFormatPr baseColWidth="10" defaultRowHeight="15" x14ac:dyDescent="0.25"/>
  <cols>
    <col min="12" max="12" width="18" customWidth="1"/>
    <col min="16" max="16" width="15.7109375" customWidth="1"/>
  </cols>
  <sheetData>
    <row r="4" spans="2:19" x14ac:dyDescent="0.25">
      <c r="B4" s="94" t="s">
        <v>12</v>
      </c>
      <c r="C4" s="95" t="s">
        <v>0</v>
      </c>
      <c r="D4" s="96"/>
      <c r="E4" s="93" t="s">
        <v>3</v>
      </c>
      <c r="F4" s="93"/>
      <c r="G4" s="93" t="s">
        <v>6</v>
      </c>
      <c r="H4" s="93"/>
      <c r="I4" s="93" t="s">
        <v>7</v>
      </c>
      <c r="J4" s="93"/>
      <c r="K4" s="93" t="s">
        <v>11</v>
      </c>
      <c r="L4" s="93"/>
    </row>
    <row r="5" spans="2:19" ht="60" x14ac:dyDescent="0.25">
      <c r="B5" s="94"/>
      <c r="C5" s="34" t="s">
        <v>1</v>
      </c>
      <c r="D5" s="34" t="s">
        <v>2</v>
      </c>
      <c r="E5" s="34" t="s">
        <v>4</v>
      </c>
      <c r="F5" s="34" t="s">
        <v>5</v>
      </c>
      <c r="G5" s="34" t="s">
        <v>9</v>
      </c>
      <c r="H5" s="34" t="s">
        <v>10</v>
      </c>
      <c r="I5" s="34" t="s">
        <v>8</v>
      </c>
      <c r="J5" s="34" t="s">
        <v>31</v>
      </c>
      <c r="K5" s="34" t="s">
        <v>17</v>
      </c>
      <c r="L5" s="4" t="s">
        <v>33</v>
      </c>
    </row>
    <row r="6" spans="2:19" ht="15.75" x14ac:dyDescent="0.25">
      <c r="B6" s="33">
        <v>2010</v>
      </c>
      <c r="C6" s="5">
        <v>6.9599999999999995E-2</v>
      </c>
      <c r="D6" s="5">
        <v>9.1300000000000006E-2</v>
      </c>
      <c r="E6" s="41">
        <v>49.938642284679929</v>
      </c>
      <c r="F6" s="65">
        <v>0.31</v>
      </c>
      <c r="G6" s="8">
        <v>8.5404001028484403E-2</v>
      </c>
      <c r="H6" s="61">
        <v>1.1073060322745401E-2</v>
      </c>
      <c r="I6" s="38">
        <v>0.35</v>
      </c>
      <c r="J6" s="38">
        <v>0.15710000000000002</v>
      </c>
      <c r="K6" s="46">
        <v>0.15638963449624546</v>
      </c>
      <c r="L6" s="24">
        <v>8.41</v>
      </c>
    </row>
    <row r="7" spans="2:19" ht="15.75" x14ac:dyDescent="0.25">
      <c r="B7" s="33">
        <v>2011</v>
      </c>
      <c r="C7" s="5">
        <v>5.7999999999999996E-2</v>
      </c>
      <c r="D7" s="5">
        <v>7.85E-2</v>
      </c>
      <c r="E7" s="41">
        <v>59.500335165121953</v>
      </c>
      <c r="F7" s="65">
        <v>0.31</v>
      </c>
      <c r="G7" s="8">
        <v>0.109753339078752</v>
      </c>
      <c r="H7" s="61">
        <v>1.16766198069273E-2</v>
      </c>
      <c r="I7" s="38">
        <v>0.31730000000000003</v>
      </c>
      <c r="J7" s="38">
        <v>9.98E-2</v>
      </c>
      <c r="K7" s="46">
        <v>0.12960000000000002</v>
      </c>
      <c r="L7" s="24">
        <v>10.49</v>
      </c>
    </row>
    <row r="8" spans="2:19" ht="15.75" x14ac:dyDescent="0.25">
      <c r="B8" s="33">
        <v>2012</v>
      </c>
      <c r="C8" s="5">
        <v>8.8100000000000012E-2</v>
      </c>
      <c r="D8" s="5">
        <v>0.1085</v>
      </c>
      <c r="E8" s="41">
        <v>60.057167187589499</v>
      </c>
      <c r="F8" s="65">
        <v>0.32</v>
      </c>
      <c r="G8" s="8">
        <v>0.12049263811228</v>
      </c>
      <c r="H8" s="61">
        <v>1.08856743821878E-2</v>
      </c>
      <c r="I8" s="38">
        <v>0.64870000000000005</v>
      </c>
      <c r="J8" s="38">
        <v>0.1119</v>
      </c>
      <c r="K8" s="46">
        <v>0.1234</v>
      </c>
      <c r="L8" s="24">
        <v>12.34</v>
      </c>
    </row>
    <row r="9" spans="2:19" ht="15.75" x14ac:dyDescent="0.25">
      <c r="B9" s="33">
        <v>2013</v>
      </c>
      <c r="C9" s="5">
        <v>8.4000000000000005E-2</v>
      </c>
      <c r="D9" s="5">
        <v>0.10460000000000001</v>
      </c>
      <c r="E9" s="41">
        <v>62.159096302750946</v>
      </c>
      <c r="F9" s="65">
        <v>0.34</v>
      </c>
      <c r="G9" s="8">
        <v>2.6185655919950802E-4</v>
      </c>
      <c r="H9" s="61">
        <v>2.21570194999861E-5</v>
      </c>
      <c r="I9" s="38">
        <v>0.75290000000000001</v>
      </c>
      <c r="J9" s="38">
        <v>0.15539999999999998</v>
      </c>
      <c r="K9" s="46">
        <v>0.1173</v>
      </c>
      <c r="L9" s="24">
        <v>13.56</v>
      </c>
    </row>
    <row r="10" spans="2:19" ht="15.75" x14ac:dyDescent="0.25">
      <c r="B10" s="42">
        <v>2014</v>
      </c>
      <c r="C10" s="8">
        <v>0.23530000000000001</v>
      </c>
      <c r="D10" s="18">
        <v>0.26719999999999999</v>
      </c>
      <c r="E10" s="41">
        <v>73.054920038461859</v>
      </c>
      <c r="F10" s="65">
        <v>0.36</v>
      </c>
      <c r="G10" s="8">
        <v>-0.10545243389846801</v>
      </c>
      <c r="H10" s="61">
        <v>-9.7952115156982201E-3</v>
      </c>
      <c r="I10" s="38">
        <v>0.91290000000000004</v>
      </c>
      <c r="J10" s="38">
        <v>0.19719999999999999</v>
      </c>
      <c r="K10" s="39">
        <v>0.11019999999999999</v>
      </c>
      <c r="L10" s="24">
        <v>8.06</v>
      </c>
    </row>
    <row r="11" spans="2:19" x14ac:dyDescent="0.25">
      <c r="B11" s="35"/>
      <c r="C11" s="13"/>
      <c r="D11" s="13"/>
      <c r="E11" s="13"/>
      <c r="F11" s="13"/>
      <c r="G11" s="45"/>
      <c r="H11" s="13"/>
      <c r="I11" s="32"/>
      <c r="J11" s="13"/>
      <c r="K11" s="35"/>
      <c r="L11" s="13"/>
    </row>
    <row r="12" spans="2:19" x14ac:dyDescent="0.25">
      <c r="B12" s="97" t="s">
        <v>32</v>
      </c>
      <c r="C12" s="97"/>
      <c r="D12" s="13"/>
      <c r="E12" s="13"/>
      <c r="F12" s="13"/>
      <c r="G12" s="13"/>
      <c r="H12" s="13"/>
      <c r="I12" s="13"/>
      <c r="J12" s="13"/>
      <c r="K12" s="35"/>
      <c r="L12" s="13"/>
    </row>
    <row r="13" spans="2:19" x14ac:dyDescent="0.25">
      <c r="B13" s="36"/>
      <c r="K13" s="36"/>
    </row>
    <row r="14" spans="2:19" x14ac:dyDescent="0.25">
      <c r="B14" s="94" t="s">
        <v>12</v>
      </c>
      <c r="C14" s="93" t="s">
        <v>0</v>
      </c>
      <c r="D14" s="93"/>
      <c r="E14" s="93" t="s">
        <v>3</v>
      </c>
      <c r="F14" s="93"/>
      <c r="G14" s="93" t="s">
        <v>6</v>
      </c>
      <c r="H14" s="93"/>
      <c r="I14" s="93" t="s">
        <v>7</v>
      </c>
      <c r="J14" s="93"/>
      <c r="K14" s="93" t="s">
        <v>11</v>
      </c>
      <c r="L14" s="93"/>
    </row>
    <row r="15" spans="2:19" ht="60" x14ac:dyDescent="0.25">
      <c r="B15" s="94"/>
      <c r="C15" s="34" t="s">
        <v>1</v>
      </c>
      <c r="D15" s="34" t="s">
        <v>2</v>
      </c>
      <c r="E15" s="34" t="s">
        <v>4</v>
      </c>
      <c r="F15" s="34" t="s">
        <v>5</v>
      </c>
      <c r="G15" s="34" t="s">
        <v>9</v>
      </c>
      <c r="H15" s="34" t="s">
        <v>10</v>
      </c>
      <c r="I15" s="34" t="s">
        <v>8</v>
      </c>
      <c r="J15" s="34" t="s">
        <v>31</v>
      </c>
      <c r="K15" s="34" t="s">
        <v>17</v>
      </c>
      <c r="L15" s="4" t="s">
        <v>33</v>
      </c>
      <c r="N15" s="75" t="s">
        <v>0</v>
      </c>
      <c r="O15" s="75" t="s">
        <v>3</v>
      </c>
      <c r="P15" s="75" t="s">
        <v>6</v>
      </c>
      <c r="Q15" s="75" t="s">
        <v>7</v>
      </c>
      <c r="R15" s="75" t="s">
        <v>11</v>
      </c>
      <c r="S15" s="75" t="s">
        <v>48</v>
      </c>
    </row>
    <row r="16" spans="2:19" x14ac:dyDescent="0.25">
      <c r="B16" s="33">
        <v>2010</v>
      </c>
      <c r="C16" s="19">
        <v>3</v>
      </c>
      <c r="D16" s="19">
        <v>4</v>
      </c>
      <c r="E16" s="19">
        <v>1</v>
      </c>
      <c r="F16" s="20">
        <v>1</v>
      </c>
      <c r="G16" s="20">
        <v>3</v>
      </c>
      <c r="H16" s="21">
        <v>4</v>
      </c>
      <c r="I16" s="60">
        <v>2</v>
      </c>
      <c r="J16" s="60">
        <v>4</v>
      </c>
      <c r="K16" s="20">
        <v>4</v>
      </c>
      <c r="L16" s="19">
        <v>5</v>
      </c>
      <c r="M16" s="17">
        <f>SUM(C16:L16)</f>
        <v>31</v>
      </c>
      <c r="N16" s="15">
        <f>MAX(C16:D16)</f>
        <v>4</v>
      </c>
      <c r="O16" s="15">
        <f>MAX(E16:F16)</f>
        <v>1</v>
      </c>
      <c r="P16" s="15">
        <f>MAX(G16:H16)</f>
        <v>4</v>
      </c>
      <c r="Q16" s="15">
        <f>MAX(I16:J16)</f>
        <v>4</v>
      </c>
      <c r="R16" s="15">
        <f>MAX(K16:L16)</f>
        <v>5</v>
      </c>
      <c r="S16" s="15">
        <f>AVERAGE(N16:R16)</f>
        <v>3.6</v>
      </c>
    </row>
    <row r="17" spans="2:19" x14ac:dyDescent="0.25">
      <c r="B17" s="33">
        <v>2011</v>
      </c>
      <c r="C17" s="19">
        <v>4</v>
      </c>
      <c r="D17" s="19">
        <v>4</v>
      </c>
      <c r="E17" s="19">
        <v>2</v>
      </c>
      <c r="F17" s="20">
        <v>1</v>
      </c>
      <c r="G17" s="20">
        <v>3</v>
      </c>
      <c r="H17" s="20">
        <v>4</v>
      </c>
      <c r="I17" s="60">
        <v>2</v>
      </c>
      <c r="J17" s="60">
        <v>3</v>
      </c>
      <c r="K17" s="20">
        <v>5</v>
      </c>
      <c r="L17" s="19">
        <v>5</v>
      </c>
      <c r="M17" s="17">
        <f t="shared" ref="M17:M20" si="0">SUM(C17:L17)</f>
        <v>33</v>
      </c>
      <c r="N17" s="15">
        <f t="shared" ref="N17:N21" si="1">MAX(C17:D17)</f>
        <v>4</v>
      </c>
      <c r="O17" s="15">
        <f t="shared" ref="O17:O21" si="2">MAX(E17:F17)</f>
        <v>2</v>
      </c>
      <c r="P17" s="15">
        <f t="shared" ref="P17:P21" si="3">MAX(G17:H17)</f>
        <v>4</v>
      </c>
      <c r="Q17" s="15">
        <f t="shared" ref="Q17:Q21" si="4">MAX(I17:J17)</f>
        <v>3</v>
      </c>
      <c r="R17" s="15">
        <f t="shared" ref="R17:R21" si="5">MAX(K17:L17)</f>
        <v>5</v>
      </c>
      <c r="S17" s="15">
        <f t="shared" ref="S17:S21" si="6">AVERAGE(N17:R17)</f>
        <v>3.6</v>
      </c>
    </row>
    <row r="18" spans="2:19" x14ac:dyDescent="0.25">
      <c r="B18" s="33">
        <v>2012</v>
      </c>
      <c r="C18" s="19">
        <v>5</v>
      </c>
      <c r="D18" s="19">
        <v>5</v>
      </c>
      <c r="E18" s="19">
        <v>2</v>
      </c>
      <c r="F18" s="20">
        <v>1</v>
      </c>
      <c r="G18" s="20">
        <v>3</v>
      </c>
      <c r="H18" s="20">
        <v>3</v>
      </c>
      <c r="I18" s="60">
        <v>2</v>
      </c>
      <c r="J18" s="60">
        <v>4</v>
      </c>
      <c r="K18" s="20">
        <v>5</v>
      </c>
      <c r="L18" s="19">
        <v>5</v>
      </c>
      <c r="M18" s="17">
        <f t="shared" si="0"/>
        <v>35</v>
      </c>
      <c r="N18" s="15">
        <f t="shared" si="1"/>
        <v>5</v>
      </c>
      <c r="O18" s="15">
        <f t="shared" si="2"/>
        <v>2</v>
      </c>
      <c r="P18" s="15">
        <f t="shared" si="3"/>
        <v>3</v>
      </c>
      <c r="Q18" s="15">
        <f t="shared" si="4"/>
        <v>4</v>
      </c>
      <c r="R18" s="15">
        <f t="shared" si="5"/>
        <v>5</v>
      </c>
      <c r="S18" s="15">
        <f t="shared" si="6"/>
        <v>3.8</v>
      </c>
    </row>
    <row r="19" spans="2:19" x14ac:dyDescent="0.25">
      <c r="B19" s="33">
        <v>2013</v>
      </c>
      <c r="C19" s="19">
        <v>5</v>
      </c>
      <c r="D19" s="19">
        <v>5</v>
      </c>
      <c r="E19" s="19">
        <v>3</v>
      </c>
      <c r="F19" s="20">
        <v>1</v>
      </c>
      <c r="G19" s="20">
        <v>5</v>
      </c>
      <c r="H19" s="20">
        <v>5</v>
      </c>
      <c r="I19" s="60">
        <v>2</v>
      </c>
      <c r="J19" s="60">
        <v>4</v>
      </c>
      <c r="K19" s="20">
        <v>5</v>
      </c>
      <c r="L19" s="19">
        <v>5</v>
      </c>
      <c r="M19" s="17">
        <f t="shared" si="0"/>
        <v>40</v>
      </c>
      <c r="N19" s="15">
        <f t="shared" si="1"/>
        <v>5</v>
      </c>
      <c r="O19" s="15">
        <f t="shared" si="2"/>
        <v>3</v>
      </c>
      <c r="P19" s="15">
        <f t="shared" si="3"/>
        <v>5</v>
      </c>
      <c r="Q19" s="15">
        <f t="shared" si="4"/>
        <v>4</v>
      </c>
      <c r="R19" s="15">
        <f t="shared" si="5"/>
        <v>5</v>
      </c>
      <c r="S19" s="15">
        <f t="shared" si="6"/>
        <v>4.4000000000000004</v>
      </c>
    </row>
    <row r="20" spans="2:19" x14ac:dyDescent="0.25">
      <c r="B20" s="42">
        <v>2014</v>
      </c>
      <c r="C20" s="19">
        <v>5</v>
      </c>
      <c r="D20" s="19">
        <v>5</v>
      </c>
      <c r="E20" s="19">
        <v>4</v>
      </c>
      <c r="F20" s="20">
        <v>1</v>
      </c>
      <c r="G20" s="19">
        <v>5</v>
      </c>
      <c r="H20" s="19">
        <v>5</v>
      </c>
      <c r="I20" s="70">
        <v>2</v>
      </c>
      <c r="J20" s="70">
        <v>5</v>
      </c>
      <c r="K20" s="19">
        <v>5</v>
      </c>
      <c r="L20" s="19">
        <v>4</v>
      </c>
      <c r="M20" s="17">
        <f t="shared" si="0"/>
        <v>41</v>
      </c>
      <c r="N20" s="15">
        <f t="shared" si="1"/>
        <v>5</v>
      </c>
      <c r="O20" s="15">
        <f t="shared" si="2"/>
        <v>4</v>
      </c>
      <c r="P20" s="15">
        <f t="shared" si="3"/>
        <v>5</v>
      </c>
      <c r="Q20" s="15">
        <f t="shared" si="4"/>
        <v>5</v>
      </c>
      <c r="R20" s="15">
        <f t="shared" si="5"/>
        <v>5</v>
      </c>
      <c r="S20" s="15">
        <f t="shared" si="6"/>
        <v>4.8</v>
      </c>
    </row>
    <row r="21" spans="2:19" x14ac:dyDescent="0.25">
      <c r="N21" s="15">
        <f t="shared" si="1"/>
        <v>0</v>
      </c>
      <c r="O21" s="15">
        <f t="shared" si="2"/>
        <v>0</v>
      </c>
      <c r="P21" s="15">
        <f t="shared" si="3"/>
        <v>0</v>
      </c>
      <c r="Q21" s="15">
        <f t="shared" si="4"/>
        <v>0</v>
      </c>
      <c r="R21" s="15">
        <f t="shared" si="5"/>
        <v>0</v>
      </c>
      <c r="S21" s="15">
        <f t="shared" si="6"/>
        <v>0</v>
      </c>
    </row>
  </sheetData>
  <mergeCells count="13">
    <mergeCell ref="K14:L14"/>
    <mergeCell ref="B12:C12"/>
    <mergeCell ref="B14:B15"/>
    <mergeCell ref="C14:D14"/>
    <mergeCell ref="E14:F14"/>
    <mergeCell ref="G14:H14"/>
    <mergeCell ref="I14:J14"/>
    <mergeCell ref="K4:L4"/>
    <mergeCell ref="B4:B5"/>
    <mergeCell ref="C4:D4"/>
    <mergeCell ref="E4:F4"/>
    <mergeCell ref="G4:H4"/>
    <mergeCell ref="I4:J4"/>
  </mergeCells>
  <pageMargins left="0.7" right="0.7" top="0.75" bottom="0.75" header="0.3" footer="0.3"/>
  <ignoredErrors>
    <ignoredError sqref="M16:M20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2:S22"/>
  <sheetViews>
    <sheetView zoomScale="70" zoomScaleNormal="70" workbookViewId="0">
      <selection activeCell="B2" sqref="B2:C2"/>
    </sheetView>
  </sheetViews>
  <sheetFormatPr baseColWidth="10" defaultRowHeight="15" x14ac:dyDescent="0.25"/>
  <cols>
    <col min="2" max="2" width="30.7109375" bestFit="1" customWidth="1"/>
    <col min="9" max="9" width="15" customWidth="1"/>
    <col min="11" max="11" width="15.5703125" customWidth="1"/>
    <col min="12" max="12" width="17.140625" bestFit="1" customWidth="1"/>
    <col min="16" max="16" width="14.5703125" bestFit="1" customWidth="1"/>
  </cols>
  <sheetData>
    <row r="2" spans="2:19" x14ac:dyDescent="0.25">
      <c r="B2" s="101"/>
      <c r="C2" s="101"/>
      <c r="J2" s="26"/>
    </row>
    <row r="3" spans="2:19" x14ac:dyDescent="0.25">
      <c r="I3" s="99"/>
      <c r="J3" s="99"/>
      <c r="K3" s="99"/>
      <c r="L3" s="99"/>
    </row>
    <row r="4" spans="2:19" x14ac:dyDescent="0.25">
      <c r="B4" s="91" t="s">
        <v>12</v>
      </c>
      <c r="C4" s="90" t="s">
        <v>0</v>
      </c>
      <c r="D4" s="90"/>
      <c r="E4" s="90" t="s">
        <v>3</v>
      </c>
      <c r="F4" s="90"/>
      <c r="G4" s="90" t="s">
        <v>6</v>
      </c>
      <c r="H4" s="90"/>
      <c r="I4" s="90" t="s">
        <v>7</v>
      </c>
      <c r="J4" s="90"/>
      <c r="K4" s="90" t="s">
        <v>11</v>
      </c>
      <c r="L4" s="90"/>
    </row>
    <row r="5" spans="2:19" ht="60" x14ac:dyDescent="0.25">
      <c r="B5" s="91"/>
      <c r="C5" s="9" t="s">
        <v>1</v>
      </c>
      <c r="D5" s="9" t="s">
        <v>2</v>
      </c>
      <c r="E5" s="9" t="s">
        <v>4</v>
      </c>
      <c r="F5" s="9" t="s">
        <v>5</v>
      </c>
      <c r="G5" s="9" t="s">
        <v>9</v>
      </c>
      <c r="H5" s="9" t="s">
        <v>10</v>
      </c>
      <c r="I5" s="9" t="s">
        <v>8</v>
      </c>
      <c r="J5" s="9" t="s">
        <v>31</v>
      </c>
      <c r="K5" s="4" t="s">
        <v>17</v>
      </c>
      <c r="L5" s="4" t="s">
        <v>33</v>
      </c>
    </row>
    <row r="6" spans="2:19" x14ac:dyDescent="0.25">
      <c r="B6" s="7">
        <v>2010</v>
      </c>
      <c r="C6" s="5">
        <v>4.8899999999999999E-2</v>
      </c>
      <c r="D6" s="59">
        <v>7.6700000000000004E-2</v>
      </c>
      <c r="E6" s="25">
        <v>1.76034948071129</v>
      </c>
      <c r="F6" s="46">
        <v>0.99</v>
      </c>
      <c r="G6" s="25">
        <v>-0.65661590749924603</v>
      </c>
      <c r="H6" s="24">
        <v>-8.3284573832291695</v>
      </c>
      <c r="I6" s="25">
        <v>0.19980000000000001</v>
      </c>
      <c r="J6" s="8">
        <v>1.2999999999999999E-3</v>
      </c>
      <c r="K6" s="25">
        <v>0.1447</v>
      </c>
      <c r="L6" s="24">
        <v>10.95</v>
      </c>
      <c r="M6" s="13"/>
    </row>
    <row r="7" spans="2:19" x14ac:dyDescent="0.25">
      <c r="B7" s="7">
        <v>2011</v>
      </c>
      <c r="C7" s="5">
        <v>5.1900000000000002E-2</v>
      </c>
      <c r="D7" s="59">
        <v>7.2099999999999997E-2</v>
      </c>
      <c r="E7" s="25">
        <v>1.26807279636088</v>
      </c>
      <c r="F7" s="46">
        <v>0.71</v>
      </c>
      <c r="G7" s="25">
        <v>-0.46022829772234303</v>
      </c>
      <c r="H7" s="24">
        <v>-4.7718072101549973</v>
      </c>
      <c r="I7" s="25">
        <v>0.34950000000000003</v>
      </c>
      <c r="J7" s="8">
        <v>1.4E-3</v>
      </c>
      <c r="K7" s="25">
        <v>0.13519999999999999</v>
      </c>
      <c r="L7" s="24">
        <v>15.28</v>
      </c>
      <c r="M7" s="13"/>
    </row>
    <row r="8" spans="2:19" x14ac:dyDescent="0.25">
      <c r="B8" s="7">
        <v>2012</v>
      </c>
      <c r="C8" s="5">
        <v>4.5100000000000001E-2</v>
      </c>
      <c r="D8" s="59">
        <v>6.9199999999999998E-2</v>
      </c>
      <c r="E8" s="25">
        <v>0.96143271588866497</v>
      </c>
      <c r="F8" s="46">
        <v>0.51</v>
      </c>
      <c r="G8" s="25">
        <v>-0.21151572363501001</v>
      </c>
      <c r="H8" s="24">
        <v>-1.9537712723167253</v>
      </c>
      <c r="I8" s="25">
        <v>0.48799999999999999</v>
      </c>
      <c r="J8" s="8">
        <v>1.6000000000000001E-3</v>
      </c>
      <c r="K8" s="25">
        <v>0.12539999999999998</v>
      </c>
      <c r="L8" s="24">
        <v>5.68</v>
      </c>
      <c r="M8" s="13"/>
    </row>
    <row r="9" spans="2:19" x14ac:dyDescent="0.25">
      <c r="B9" s="7">
        <v>2013</v>
      </c>
      <c r="C9" s="5">
        <v>5.5199999999999999E-2</v>
      </c>
      <c r="D9" s="59">
        <v>8.9099999999999999E-2</v>
      </c>
      <c r="E9" s="25">
        <v>0.91284659121025702</v>
      </c>
      <c r="F9" s="46">
        <v>0.49</v>
      </c>
      <c r="G9" s="25">
        <v>-0.12259787146784</v>
      </c>
      <c r="H9" s="24">
        <v>-1.2413816132874604</v>
      </c>
      <c r="I9" s="25">
        <v>0.70779999999999998</v>
      </c>
      <c r="J9" s="8">
        <v>1.9E-3</v>
      </c>
      <c r="K9" s="25">
        <v>0.1827</v>
      </c>
      <c r="L9" s="24">
        <v>6.09</v>
      </c>
      <c r="M9" s="13"/>
    </row>
    <row r="10" spans="2:19" x14ac:dyDescent="0.25">
      <c r="B10" s="10">
        <v>2014</v>
      </c>
      <c r="C10" s="5">
        <v>7.8399999999999997E-2</v>
      </c>
      <c r="D10" s="59">
        <v>0.1069</v>
      </c>
      <c r="E10" s="25">
        <v>0.94657553552781004</v>
      </c>
      <c r="F10" s="46">
        <v>0.56000000000000005</v>
      </c>
      <c r="G10" s="25">
        <v>-0.144976756163196</v>
      </c>
      <c r="H10" s="24">
        <v>-2.0676111587636719</v>
      </c>
      <c r="I10" s="25">
        <v>0.59470000000000001</v>
      </c>
      <c r="J10" s="5">
        <v>9.5999999999999992E-3</v>
      </c>
      <c r="K10" s="25">
        <v>0.15229999999999999</v>
      </c>
      <c r="L10" s="24">
        <v>4.47</v>
      </c>
      <c r="M10" s="13"/>
    </row>
    <row r="11" spans="2:19" x14ac:dyDescent="0.25">
      <c r="B11" s="10">
        <v>2015</v>
      </c>
      <c r="C11" s="5">
        <v>7.9500000000000001E-2</v>
      </c>
      <c r="D11" s="59">
        <v>0.10050000000000001</v>
      </c>
      <c r="E11" s="25">
        <v>0.96</v>
      </c>
      <c r="F11" s="46">
        <v>0.66</v>
      </c>
      <c r="G11" s="25">
        <v>-0.178911670716315</v>
      </c>
      <c r="H11" s="24">
        <v>-2.467581353108423</v>
      </c>
      <c r="I11" s="25">
        <v>0.36450000000000005</v>
      </c>
      <c r="J11" s="5">
        <v>5.0799999999999998E-2</v>
      </c>
      <c r="K11" s="25">
        <v>0.15079999999999999</v>
      </c>
      <c r="L11" s="24">
        <v>3.22</v>
      </c>
      <c r="M11" s="13"/>
    </row>
    <row r="12" spans="2:19" x14ac:dyDescent="0.25">
      <c r="B12" s="12"/>
      <c r="C12" s="13"/>
      <c r="D12" s="13"/>
      <c r="E12" s="13"/>
      <c r="F12" s="66"/>
      <c r="G12" s="13"/>
      <c r="H12" s="13"/>
      <c r="I12" s="13"/>
      <c r="J12" s="13"/>
      <c r="K12" s="13"/>
      <c r="L12" s="13"/>
    </row>
    <row r="13" spans="2:19" x14ac:dyDescent="0.25">
      <c r="B13" s="100" t="s">
        <v>39</v>
      </c>
      <c r="C13" s="100"/>
      <c r="D13" s="13"/>
      <c r="E13" s="13"/>
      <c r="F13" s="13"/>
      <c r="G13" s="13"/>
      <c r="H13" s="13"/>
      <c r="I13" s="13"/>
      <c r="J13" s="13"/>
      <c r="K13" s="13"/>
      <c r="L13" s="13"/>
    </row>
    <row r="14" spans="2:19" x14ac:dyDescent="0.25">
      <c r="B14" s="14"/>
    </row>
    <row r="15" spans="2:19" x14ac:dyDescent="0.25">
      <c r="B15" s="91" t="s">
        <v>12</v>
      </c>
      <c r="C15" s="90" t="s">
        <v>0</v>
      </c>
      <c r="D15" s="90"/>
      <c r="E15" s="90" t="s">
        <v>3</v>
      </c>
      <c r="F15" s="90"/>
      <c r="G15" s="90" t="s">
        <v>6</v>
      </c>
      <c r="H15" s="90"/>
      <c r="I15" s="90" t="s">
        <v>7</v>
      </c>
      <c r="J15" s="90"/>
      <c r="K15" s="90" t="s">
        <v>11</v>
      </c>
      <c r="L15" s="90"/>
    </row>
    <row r="16" spans="2:19" ht="60" x14ac:dyDescent="0.25">
      <c r="B16" s="91"/>
      <c r="C16" s="9" t="s">
        <v>1</v>
      </c>
      <c r="D16" s="9" t="s">
        <v>2</v>
      </c>
      <c r="E16" s="9" t="s">
        <v>4</v>
      </c>
      <c r="F16" s="9" t="s">
        <v>5</v>
      </c>
      <c r="G16" s="9" t="s">
        <v>9</v>
      </c>
      <c r="H16" s="9" t="s">
        <v>10</v>
      </c>
      <c r="I16" s="89" t="s">
        <v>8</v>
      </c>
      <c r="J16" s="89" t="s">
        <v>31</v>
      </c>
      <c r="K16" s="4" t="s">
        <v>17</v>
      </c>
      <c r="L16" s="4" t="s">
        <v>33</v>
      </c>
      <c r="N16" s="75" t="s">
        <v>0</v>
      </c>
      <c r="O16" s="75" t="s">
        <v>3</v>
      </c>
      <c r="P16" s="75" t="s">
        <v>6</v>
      </c>
      <c r="Q16" s="75" t="s">
        <v>7</v>
      </c>
      <c r="R16" s="75" t="s">
        <v>11</v>
      </c>
      <c r="S16" s="75" t="s">
        <v>48</v>
      </c>
    </row>
    <row r="17" spans="2:19" x14ac:dyDescent="0.25">
      <c r="B17" s="7">
        <v>2010</v>
      </c>
      <c r="C17" s="19">
        <v>3</v>
      </c>
      <c r="D17" s="19">
        <v>4</v>
      </c>
      <c r="E17" s="19">
        <v>5</v>
      </c>
      <c r="F17" s="19">
        <v>5</v>
      </c>
      <c r="G17" s="19">
        <v>5</v>
      </c>
      <c r="H17" s="19">
        <v>5</v>
      </c>
      <c r="I17" s="70">
        <v>4</v>
      </c>
      <c r="J17" s="70">
        <v>2</v>
      </c>
      <c r="K17" s="19">
        <v>4</v>
      </c>
      <c r="L17" s="19">
        <v>5</v>
      </c>
      <c r="M17" s="17">
        <f>SUM(C17:L17)</f>
        <v>42</v>
      </c>
      <c r="N17" s="15">
        <f>MAX(C17:D17)</f>
        <v>4</v>
      </c>
      <c r="O17" s="15">
        <f>MAX(E17:F17)</f>
        <v>5</v>
      </c>
      <c r="P17" s="15">
        <f>MAX(G17:H17)</f>
        <v>5</v>
      </c>
      <c r="Q17" s="15">
        <f>MAX(I17:J17)</f>
        <v>4</v>
      </c>
      <c r="R17" s="15">
        <f>MAX(K17:L17)</f>
        <v>5</v>
      </c>
      <c r="S17" s="15">
        <f>AVERAGE(N17:R17)</f>
        <v>4.5999999999999996</v>
      </c>
    </row>
    <row r="18" spans="2:19" x14ac:dyDescent="0.25">
      <c r="B18" s="7">
        <v>2011</v>
      </c>
      <c r="C18" s="19">
        <v>3</v>
      </c>
      <c r="D18" s="19">
        <v>3</v>
      </c>
      <c r="E18" s="19">
        <v>5</v>
      </c>
      <c r="F18" s="19">
        <v>5</v>
      </c>
      <c r="G18" s="19">
        <v>5</v>
      </c>
      <c r="H18" s="19">
        <v>5</v>
      </c>
      <c r="I18" s="70">
        <v>2</v>
      </c>
      <c r="J18" s="70">
        <v>2</v>
      </c>
      <c r="K18" s="19">
        <v>5</v>
      </c>
      <c r="L18" s="19">
        <v>5</v>
      </c>
      <c r="M18" s="17">
        <f t="shared" ref="M18:M22" si="0">SUM(C18:L18)</f>
        <v>40</v>
      </c>
      <c r="N18" s="15">
        <f t="shared" ref="N18:N22" si="1">MAX(C18:D18)</f>
        <v>3</v>
      </c>
      <c r="O18" s="15">
        <f t="shared" ref="O18:O22" si="2">MAX(E18:F18)</f>
        <v>5</v>
      </c>
      <c r="P18" s="15">
        <f t="shared" ref="P18:P22" si="3">MAX(G18:H18)</f>
        <v>5</v>
      </c>
      <c r="Q18" s="15">
        <f t="shared" ref="Q18:Q22" si="4">MAX(I18:J18)</f>
        <v>2</v>
      </c>
      <c r="R18" s="15">
        <f t="shared" ref="R18:R22" si="5">MAX(K18:L18)</f>
        <v>5</v>
      </c>
      <c r="S18" s="15">
        <f t="shared" ref="S18:S22" si="6">AVERAGE(N18:R18)</f>
        <v>4</v>
      </c>
    </row>
    <row r="19" spans="2:19" x14ac:dyDescent="0.25">
      <c r="B19" s="7">
        <v>2012</v>
      </c>
      <c r="C19" s="19">
        <v>2</v>
      </c>
      <c r="D19" s="19">
        <v>3</v>
      </c>
      <c r="E19" s="19">
        <v>5</v>
      </c>
      <c r="F19" s="19">
        <v>4</v>
      </c>
      <c r="G19" s="19">
        <v>5</v>
      </c>
      <c r="H19" s="19">
        <v>5</v>
      </c>
      <c r="I19" s="70">
        <v>2</v>
      </c>
      <c r="J19" s="70">
        <v>2</v>
      </c>
      <c r="K19" s="19">
        <v>5</v>
      </c>
      <c r="L19" s="19">
        <v>3</v>
      </c>
      <c r="M19" s="17">
        <f t="shared" si="0"/>
        <v>36</v>
      </c>
      <c r="N19" s="15">
        <f t="shared" si="1"/>
        <v>3</v>
      </c>
      <c r="O19" s="15">
        <f t="shared" si="2"/>
        <v>5</v>
      </c>
      <c r="P19" s="15">
        <f t="shared" si="3"/>
        <v>5</v>
      </c>
      <c r="Q19" s="15">
        <f t="shared" si="4"/>
        <v>2</v>
      </c>
      <c r="R19" s="15">
        <f t="shared" si="5"/>
        <v>5</v>
      </c>
      <c r="S19" s="15">
        <f t="shared" si="6"/>
        <v>4</v>
      </c>
    </row>
    <row r="20" spans="2:19" x14ac:dyDescent="0.25">
      <c r="B20" s="7">
        <v>2013</v>
      </c>
      <c r="C20" s="19">
        <v>4</v>
      </c>
      <c r="D20" s="19">
        <v>4</v>
      </c>
      <c r="E20" s="19">
        <v>5</v>
      </c>
      <c r="F20" s="19">
        <v>3</v>
      </c>
      <c r="G20" s="19">
        <v>5</v>
      </c>
      <c r="H20" s="19">
        <v>5</v>
      </c>
      <c r="I20" s="70">
        <v>2</v>
      </c>
      <c r="J20" s="70">
        <v>2</v>
      </c>
      <c r="K20" s="19">
        <v>2</v>
      </c>
      <c r="L20" s="19">
        <v>3</v>
      </c>
      <c r="M20" s="17">
        <f t="shared" si="0"/>
        <v>35</v>
      </c>
      <c r="N20" s="15">
        <f t="shared" si="1"/>
        <v>4</v>
      </c>
      <c r="O20" s="15">
        <f t="shared" si="2"/>
        <v>5</v>
      </c>
      <c r="P20" s="15">
        <f t="shared" si="3"/>
        <v>5</v>
      </c>
      <c r="Q20" s="15">
        <f t="shared" si="4"/>
        <v>2</v>
      </c>
      <c r="R20" s="15">
        <f t="shared" si="5"/>
        <v>3</v>
      </c>
      <c r="S20" s="15">
        <f t="shared" si="6"/>
        <v>3.8</v>
      </c>
    </row>
    <row r="21" spans="2:19" x14ac:dyDescent="0.25">
      <c r="B21" s="10">
        <v>2014</v>
      </c>
      <c r="C21" s="19">
        <v>5</v>
      </c>
      <c r="D21" s="19">
        <v>5</v>
      </c>
      <c r="E21" s="19">
        <v>5</v>
      </c>
      <c r="F21" s="19">
        <v>4</v>
      </c>
      <c r="G21" s="19">
        <v>5</v>
      </c>
      <c r="H21" s="19">
        <v>5</v>
      </c>
      <c r="I21" s="70">
        <v>2</v>
      </c>
      <c r="J21" s="70">
        <v>2</v>
      </c>
      <c r="K21" s="19">
        <v>4</v>
      </c>
      <c r="L21" s="19">
        <v>2</v>
      </c>
      <c r="M21" s="17">
        <f t="shared" si="0"/>
        <v>39</v>
      </c>
      <c r="N21" s="15">
        <f t="shared" si="1"/>
        <v>5</v>
      </c>
      <c r="O21" s="15">
        <f t="shared" si="2"/>
        <v>5</v>
      </c>
      <c r="P21" s="15">
        <f t="shared" si="3"/>
        <v>5</v>
      </c>
      <c r="Q21" s="15">
        <f t="shared" si="4"/>
        <v>2</v>
      </c>
      <c r="R21" s="15">
        <f t="shared" si="5"/>
        <v>4</v>
      </c>
      <c r="S21" s="15">
        <f t="shared" si="6"/>
        <v>4.2</v>
      </c>
    </row>
    <row r="22" spans="2:19" x14ac:dyDescent="0.25">
      <c r="B22" s="10">
        <v>2015</v>
      </c>
      <c r="C22" s="19">
        <v>5</v>
      </c>
      <c r="D22" s="19">
        <v>5</v>
      </c>
      <c r="E22" s="19">
        <v>5</v>
      </c>
      <c r="F22" s="19">
        <v>5</v>
      </c>
      <c r="G22" s="19">
        <v>5</v>
      </c>
      <c r="H22" s="19">
        <v>5</v>
      </c>
      <c r="I22" s="70">
        <v>2</v>
      </c>
      <c r="J22" s="70">
        <v>3</v>
      </c>
      <c r="K22" s="19">
        <v>4</v>
      </c>
      <c r="L22" s="19">
        <v>1</v>
      </c>
      <c r="M22" s="17">
        <f t="shared" si="0"/>
        <v>40</v>
      </c>
      <c r="N22" s="15">
        <f t="shared" si="1"/>
        <v>5</v>
      </c>
      <c r="O22" s="15">
        <f t="shared" si="2"/>
        <v>5</v>
      </c>
      <c r="P22" s="15">
        <f t="shared" si="3"/>
        <v>5</v>
      </c>
      <c r="Q22" s="15">
        <f t="shared" si="4"/>
        <v>3</v>
      </c>
      <c r="R22" s="15">
        <f t="shared" si="5"/>
        <v>4</v>
      </c>
      <c r="S22" s="15">
        <f t="shared" si="6"/>
        <v>4.4000000000000004</v>
      </c>
    </row>
  </sheetData>
  <mergeCells count="16">
    <mergeCell ref="B2:C2"/>
    <mergeCell ref="B4:B5"/>
    <mergeCell ref="C4:D4"/>
    <mergeCell ref="E4:F4"/>
    <mergeCell ref="G4:H4"/>
    <mergeCell ref="K3:L3"/>
    <mergeCell ref="K4:L4"/>
    <mergeCell ref="B13:C13"/>
    <mergeCell ref="B15:B16"/>
    <mergeCell ref="C15:D15"/>
    <mergeCell ref="E15:F15"/>
    <mergeCell ref="G15:H15"/>
    <mergeCell ref="I15:J15"/>
    <mergeCell ref="K15:L15"/>
    <mergeCell ref="I4:J4"/>
    <mergeCell ref="I3:J3"/>
  </mergeCells>
  <pageMargins left="0.7" right="0.7" top="0.75" bottom="0.75" header="0.3" footer="0.3"/>
  <pageSetup orientation="portrait" r:id="rId1"/>
  <ignoredErrors>
    <ignoredError sqref="R21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B2:S21"/>
  <sheetViews>
    <sheetView zoomScale="70" zoomScaleNormal="70" workbookViewId="0">
      <selection activeCell="B2" sqref="B2:C2"/>
    </sheetView>
  </sheetViews>
  <sheetFormatPr baseColWidth="10" defaultRowHeight="15" x14ac:dyDescent="0.25"/>
  <cols>
    <col min="2" max="2" width="30.7109375" bestFit="1" customWidth="1"/>
    <col min="9" max="9" width="15" customWidth="1"/>
    <col min="11" max="11" width="15.5703125" customWidth="1"/>
    <col min="12" max="12" width="17.140625" bestFit="1" customWidth="1"/>
    <col min="14" max="14" width="15.7109375" bestFit="1" customWidth="1"/>
    <col min="15" max="15" width="12" bestFit="1" customWidth="1"/>
    <col min="16" max="16" width="18.7109375" bestFit="1" customWidth="1"/>
    <col min="17" max="17" width="12.42578125" bestFit="1" customWidth="1"/>
    <col min="18" max="18" width="15.28515625" bestFit="1" customWidth="1"/>
  </cols>
  <sheetData>
    <row r="2" spans="2:19" x14ac:dyDescent="0.25">
      <c r="B2" s="101"/>
      <c r="C2" s="101"/>
      <c r="J2" s="26"/>
    </row>
    <row r="3" spans="2:19" x14ac:dyDescent="0.25">
      <c r="I3" s="99"/>
      <c r="J3" s="99"/>
      <c r="K3" s="99"/>
      <c r="L3" s="99"/>
    </row>
    <row r="4" spans="2:19" x14ac:dyDescent="0.25">
      <c r="B4" s="91" t="s">
        <v>12</v>
      </c>
      <c r="C4" s="90" t="s">
        <v>0</v>
      </c>
      <c r="D4" s="90"/>
      <c r="E4" s="90" t="s">
        <v>3</v>
      </c>
      <c r="F4" s="90"/>
      <c r="G4" s="90" t="s">
        <v>6</v>
      </c>
      <c r="H4" s="90"/>
      <c r="I4" s="90" t="s">
        <v>7</v>
      </c>
      <c r="J4" s="90"/>
      <c r="K4" s="90" t="s">
        <v>11</v>
      </c>
      <c r="L4" s="90"/>
    </row>
    <row r="5" spans="2:19" ht="60" x14ac:dyDescent="0.25">
      <c r="B5" s="91"/>
      <c r="C5" s="22" t="s">
        <v>1</v>
      </c>
      <c r="D5" s="22" t="s">
        <v>2</v>
      </c>
      <c r="E5" s="22" t="s">
        <v>4</v>
      </c>
      <c r="F5" s="22" t="s">
        <v>5</v>
      </c>
      <c r="G5" s="22" t="s">
        <v>9</v>
      </c>
      <c r="H5" s="22" t="s">
        <v>10</v>
      </c>
      <c r="I5" s="22" t="s">
        <v>8</v>
      </c>
      <c r="J5" s="22" t="s">
        <v>31</v>
      </c>
      <c r="K5" s="4" t="s">
        <v>17</v>
      </c>
      <c r="L5" s="4" t="s">
        <v>33</v>
      </c>
    </row>
    <row r="6" spans="2:19" ht="15.75" x14ac:dyDescent="0.25">
      <c r="B6" s="7">
        <v>2010</v>
      </c>
      <c r="C6" s="5">
        <v>3.2099999999999997E-2</v>
      </c>
      <c r="D6" s="59">
        <v>6.0299999999999999E-2</v>
      </c>
      <c r="E6" s="68">
        <v>0.69327052309108195</v>
      </c>
      <c r="F6" s="46">
        <v>0.47</v>
      </c>
      <c r="G6" s="25">
        <v>6.9741660208756204E-2</v>
      </c>
      <c r="H6" s="55">
        <v>1.1716211635376954</v>
      </c>
      <c r="I6" s="25">
        <v>0.17319999999999999</v>
      </c>
      <c r="J6" s="5">
        <v>7.1099999999999997E-2</v>
      </c>
      <c r="K6" s="5">
        <v>0.16510000000000002</v>
      </c>
      <c r="L6" s="24">
        <v>6.19</v>
      </c>
      <c r="M6" s="13"/>
    </row>
    <row r="7" spans="2:19" ht="15.75" x14ac:dyDescent="0.25">
      <c r="B7" s="7">
        <v>2011</v>
      </c>
      <c r="C7" s="5">
        <v>3.3300000000000003E-2</v>
      </c>
      <c r="D7" s="59">
        <v>5.0300000000000004E-2</v>
      </c>
      <c r="E7" s="68">
        <v>0.68839691556744398</v>
      </c>
      <c r="F7" s="46">
        <v>0.47</v>
      </c>
      <c r="G7" s="25">
        <v>0.17107639488052001</v>
      </c>
      <c r="H7" s="55">
        <v>2.3520628311275953</v>
      </c>
      <c r="I7" s="25">
        <v>0.26140000000000002</v>
      </c>
      <c r="J7" s="5">
        <v>6.2100000000000002E-2</v>
      </c>
      <c r="K7" s="5">
        <v>0.1416</v>
      </c>
      <c r="L7" s="24">
        <v>7.83</v>
      </c>
      <c r="M7" s="13"/>
    </row>
    <row r="8" spans="2:19" ht="15.75" x14ac:dyDescent="0.25">
      <c r="B8" s="7">
        <v>2012</v>
      </c>
      <c r="C8" s="5">
        <v>3.27E-2</v>
      </c>
      <c r="D8" s="59">
        <v>4.6900000000000004E-2</v>
      </c>
      <c r="E8" s="68">
        <v>0.67168435169170204</v>
      </c>
      <c r="F8" s="46">
        <v>0.46</v>
      </c>
      <c r="G8" s="25">
        <v>0.16117627970720899</v>
      </c>
      <c r="H8" s="55">
        <v>2.0433824113821548</v>
      </c>
      <c r="I8" s="25">
        <v>0.27339999999999998</v>
      </c>
      <c r="J8" s="5">
        <v>9.7699999999999995E-2</v>
      </c>
      <c r="K8" s="67">
        <v>0.14630000000000001</v>
      </c>
      <c r="L8" s="24">
        <v>8.76</v>
      </c>
      <c r="M8" s="13"/>
    </row>
    <row r="9" spans="2:19" ht="15.75" x14ac:dyDescent="0.25">
      <c r="B9" s="7">
        <v>2013</v>
      </c>
      <c r="C9" s="5">
        <v>3.2799999999999996E-2</v>
      </c>
      <c r="D9" s="59">
        <v>4.4400000000000002E-2</v>
      </c>
      <c r="E9" s="68">
        <v>0.69170395353946501</v>
      </c>
      <c r="F9" s="46">
        <v>0.47</v>
      </c>
      <c r="G9" s="25">
        <v>0.15904647209966999</v>
      </c>
      <c r="H9" s="55">
        <v>1.9632575763779774</v>
      </c>
      <c r="I9" s="25">
        <v>0.27410000000000001</v>
      </c>
      <c r="J9" s="5">
        <v>0.17829999999999999</v>
      </c>
      <c r="K9" s="5">
        <v>0.1323</v>
      </c>
      <c r="L9" s="24">
        <v>8.61</v>
      </c>
      <c r="M9" s="13"/>
    </row>
    <row r="10" spans="2:19" ht="15.75" x14ac:dyDescent="0.25">
      <c r="B10" s="10">
        <v>2014</v>
      </c>
      <c r="C10" s="5">
        <v>4.41E-2</v>
      </c>
      <c r="D10" s="59">
        <v>6.2699999999999992E-2</v>
      </c>
      <c r="E10" s="68">
        <v>0.68653557256041797</v>
      </c>
      <c r="F10" s="46">
        <v>0.46</v>
      </c>
      <c r="G10" s="25">
        <v>0.124705501957311</v>
      </c>
      <c r="H10" s="55">
        <v>1.4025205769508031</v>
      </c>
      <c r="I10" s="25">
        <v>0.25379999999999997</v>
      </c>
      <c r="J10" s="5">
        <v>0.21530000000000002</v>
      </c>
      <c r="K10" s="5">
        <v>0.1779</v>
      </c>
      <c r="L10" s="24">
        <v>9.31</v>
      </c>
      <c r="M10" s="13"/>
    </row>
    <row r="11" spans="2:19" x14ac:dyDescent="0.25"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2:19" x14ac:dyDescent="0.25">
      <c r="B12" s="100" t="s">
        <v>39</v>
      </c>
      <c r="C12" s="100"/>
      <c r="D12" s="13"/>
      <c r="E12" s="13"/>
      <c r="F12" s="13"/>
      <c r="G12" s="13"/>
      <c r="H12" s="13"/>
      <c r="I12" s="13"/>
      <c r="J12" s="13"/>
      <c r="K12" s="13"/>
      <c r="L12" s="13"/>
    </row>
    <row r="13" spans="2:19" x14ac:dyDescent="0.25">
      <c r="B13" s="23"/>
    </row>
    <row r="14" spans="2:19" x14ac:dyDescent="0.25">
      <c r="B14" s="91" t="s">
        <v>12</v>
      </c>
      <c r="C14" s="90" t="s">
        <v>0</v>
      </c>
      <c r="D14" s="90"/>
      <c r="E14" s="90" t="s">
        <v>3</v>
      </c>
      <c r="F14" s="90"/>
      <c r="G14" s="90" t="s">
        <v>6</v>
      </c>
      <c r="H14" s="90"/>
      <c r="I14" s="90" t="s">
        <v>7</v>
      </c>
      <c r="J14" s="90"/>
      <c r="K14" s="90" t="s">
        <v>11</v>
      </c>
      <c r="L14" s="90"/>
    </row>
    <row r="15" spans="2:19" ht="60" x14ac:dyDescent="0.25">
      <c r="B15" s="91"/>
      <c r="C15" s="22" t="s">
        <v>1</v>
      </c>
      <c r="D15" s="22" t="s">
        <v>2</v>
      </c>
      <c r="E15" s="22" t="s">
        <v>4</v>
      </c>
      <c r="F15" s="22" t="s">
        <v>5</v>
      </c>
      <c r="G15" s="22" t="s">
        <v>9</v>
      </c>
      <c r="H15" s="22" t="s">
        <v>10</v>
      </c>
      <c r="I15" s="22" t="s">
        <v>8</v>
      </c>
      <c r="J15" s="22" t="s">
        <v>31</v>
      </c>
      <c r="K15" s="4" t="s">
        <v>17</v>
      </c>
      <c r="L15" s="4" t="s">
        <v>33</v>
      </c>
      <c r="N15" s="75" t="s">
        <v>0</v>
      </c>
      <c r="O15" s="75" t="s">
        <v>3</v>
      </c>
      <c r="P15" s="75" t="s">
        <v>6</v>
      </c>
      <c r="Q15" s="75" t="s">
        <v>7</v>
      </c>
      <c r="R15" s="75" t="s">
        <v>11</v>
      </c>
      <c r="S15" s="75" t="s">
        <v>48</v>
      </c>
    </row>
    <row r="16" spans="2:19" x14ac:dyDescent="0.25">
      <c r="B16" s="7">
        <v>2010</v>
      </c>
      <c r="C16" s="19">
        <v>1</v>
      </c>
      <c r="D16" s="19">
        <v>3</v>
      </c>
      <c r="E16" s="19">
        <v>3</v>
      </c>
      <c r="F16" s="19">
        <v>3</v>
      </c>
      <c r="G16" s="19">
        <v>2</v>
      </c>
      <c r="H16" s="19">
        <v>4</v>
      </c>
      <c r="I16" s="70">
        <v>4</v>
      </c>
      <c r="J16" s="70">
        <v>3</v>
      </c>
      <c r="K16" s="19">
        <v>3</v>
      </c>
      <c r="L16" s="19">
        <v>3</v>
      </c>
      <c r="M16" s="17">
        <f>SUM(C16:L16)</f>
        <v>29</v>
      </c>
      <c r="N16" s="15">
        <f>MAX(C16:D16)</f>
        <v>3</v>
      </c>
      <c r="O16" s="15">
        <f>MAX(E16:F16)</f>
        <v>3</v>
      </c>
      <c r="P16" s="15">
        <f>MAX(G16:H16)</f>
        <v>4</v>
      </c>
      <c r="Q16" s="15">
        <f>MAX(I16:J16)</f>
        <v>4</v>
      </c>
      <c r="R16" s="15">
        <f>MAX(K16:L16)</f>
        <v>3</v>
      </c>
      <c r="S16" s="15">
        <f>AVERAGE(N16:R16)</f>
        <v>3.4</v>
      </c>
    </row>
    <row r="17" spans="2:19" x14ac:dyDescent="0.25">
      <c r="B17" s="7">
        <v>2011</v>
      </c>
      <c r="C17" s="19">
        <v>1</v>
      </c>
      <c r="D17" s="19">
        <v>2</v>
      </c>
      <c r="E17" s="19">
        <v>3</v>
      </c>
      <c r="F17" s="19">
        <v>3</v>
      </c>
      <c r="G17" s="19">
        <v>2</v>
      </c>
      <c r="H17" s="19">
        <v>3</v>
      </c>
      <c r="I17" s="70">
        <v>3</v>
      </c>
      <c r="J17" s="70">
        <v>3</v>
      </c>
      <c r="K17" s="19">
        <v>4</v>
      </c>
      <c r="L17" s="19">
        <v>4</v>
      </c>
      <c r="M17" s="17">
        <f t="shared" ref="M17:M20" si="0">SUM(C17:L17)</f>
        <v>28</v>
      </c>
      <c r="N17" s="15">
        <f t="shared" ref="N17:N21" si="1">MAX(C17:D17)</f>
        <v>2</v>
      </c>
      <c r="O17" s="15">
        <f t="shared" ref="O17:O21" si="2">MAX(E17:F17)</f>
        <v>3</v>
      </c>
      <c r="P17" s="15">
        <f t="shared" ref="P17:P21" si="3">MAX(G17:H17)</f>
        <v>3</v>
      </c>
      <c r="Q17" s="15">
        <f t="shared" ref="Q17:Q21" si="4">MAX(I17:J17)</f>
        <v>3</v>
      </c>
      <c r="R17" s="15">
        <f t="shared" ref="R17:R21" si="5">MAX(K17:L17)</f>
        <v>4</v>
      </c>
      <c r="S17" s="15">
        <f t="shared" ref="S17:S21" si="6">AVERAGE(N17:R17)</f>
        <v>3</v>
      </c>
    </row>
    <row r="18" spans="2:19" x14ac:dyDescent="0.25">
      <c r="B18" s="7">
        <v>2012</v>
      </c>
      <c r="C18" s="19">
        <v>1</v>
      </c>
      <c r="D18" s="19">
        <v>2</v>
      </c>
      <c r="E18" s="19">
        <v>3</v>
      </c>
      <c r="F18" s="19">
        <v>3</v>
      </c>
      <c r="G18" s="19">
        <v>2</v>
      </c>
      <c r="H18" s="19">
        <v>3</v>
      </c>
      <c r="I18" s="70">
        <v>3</v>
      </c>
      <c r="J18" s="70">
        <v>3</v>
      </c>
      <c r="K18" s="19">
        <v>4</v>
      </c>
      <c r="L18" s="19">
        <v>5</v>
      </c>
      <c r="M18" s="17">
        <f t="shared" si="0"/>
        <v>29</v>
      </c>
      <c r="N18" s="15">
        <f t="shared" si="1"/>
        <v>2</v>
      </c>
      <c r="O18" s="15">
        <f t="shared" si="2"/>
        <v>3</v>
      </c>
      <c r="P18" s="15">
        <f t="shared" si="3"/>
        <v>3</v>
      </c>
      <c r="Q18" s="15">
        <f t="shared" si="4"/>
        <v>3</v>
      </c>
      <c r="R18" s="15">
        <f t="shared" si="5"/>
        <v>5</v>
      </c>
      <c r="S18" s="15">
        <f t="shared" si="6"/>
        <v>3.2</v>
      </c>
    </row>
    <row r="19" spans="2:19" x14ac:dyDescent="0.25">
      <c r="B19" s="7">
        <v>2013</v>
      </c>
      <c r="C19" s="19">
        <v>1</v>
      </c>
      <c r="D19" s="19">
        <v>2</v>
      </c>
      <c r="E19" s="19">
        <v>3</v>
      </c>
      <c r="F19" s="19">
        <v>3</v>
      </c>
      <c r="G19" s="19">
        <v>2</v>
      </c>
      <c r="H19" s="19">
        <v>3</v>
      </c>
      <c r="I19" s="70">
        <v>3</v>
      </c>
      <c r="J19" s="70">
        <v>4</v>
      </c>
      <c r="K19" s="19">
        <v>5</v>
      </c>
      <c r="L19" s="19">
        <v>5</v>
      </c>
      <c r="M19" s="17">
        <f t="shared" si="0"/>
        <v>31</v>
      </c>
      <c r="N19" s="15">
        <f t="shared" si="1"/>
        <v>2</v>
      </c>
      <c r="O19" s="15">
        <f t="shared" si="2"/>
        <v>3</v>
      </c>
      <c r="P19" s="15">
        <f t="shared" si="3"/>
        <v>3</v>
      </c>
      <c r="Q19" s="15">
        <f t="shared" si="4"/>
        <v>4</v>
      </c>
      <c r="R19" s="15">
        <f t="shared" si="5"/>
        <v>5</v>
      </c>
      <c r="S19" s="15">
        <f t="shared" si="6"/>
        <v>3.4</v>
      </c>
    </row>
    <row r="20" spans="2:19" x14ac:dyDescent="0.25">
      <c r="B20" s="10">
        <v>2014</v>
      </c>
      <c r="C20" s="19">
        <v>3</v>
      </c>
      <c r="D20" s="19">
        <v>4</v>
      </c>
      <c r="E20" s="19">
        <v>3</v>
      </c>
      <c r="F20" s="19">
        <v>3</v>
      </c>
      <c r="G20" s="19">
        <v>2</v>
      </c>
      <c r="H20" s="19">
        <v>4</v>
      </c>
      <c r="I20" s="70">
        <v>3</v>
      </c>
      <c r="J20" s="70">
        <v>5</v>
      </c>
      <c r="K20" s="19">
        <v>2</v>
      </c>
      <c r="L20" s="19">
        <v>5</v>
      </c>
      <c r="M20" s="17">
        <f t="shared" si="0"/>
        <v>34</v>
      </c>
      <c r="N20" s="15">
        <f t="shared" si="1"/>
        <v>4</v>
      </c>
      <c r="O20" s="15">
        <f t="shared" si="2"/>
        <v>3</v>
      </c>
      <c r="P20" s="15">
        <f t="shared" si="3"/>
        <v>4</v>
      </c>
      <c r="Q20" s="15">
        <f t="shared" si="4"/>
        <v>5</v>
      </c>
      <c r="R20" s="15">
        <f t="shared" si="5"/>
        <v>5</v>
      </c>
      <c r="S20" s="15">
        <f t="shared" si="6"/>
        <v>4.2</v>
      </c>
    </row>
    <row r="21" spans="2:19" x14ac:dyDescent="0.25">
      <c r="N21" s="15">
        <f t="shared" si="1"/>
        <v>0</v>
      </c>
      <c r="O21" s="15">
        <f t="shared" si="2"/>
        <v>0</v>
      </c>
      <c r="P21" s="15">
        <f t="shared" si="3"/>
        <v>0</v>
      </c>
      <c r="Q21" s="15">
        <f t="shared" si="4"/>
        <v>0</v>
      </c>
      <c r="R21" s="15">
        <f t="shared" si="5"/>
        <v>0</v>
      </c>
      <c r="S21" s="15">
        <f t="shared" si="6"/>
        <v>0</v>
      </c>
    </row>
  </sheetData>
  <mergeCells count="16">
    <mergeCell ref="B2:C2"/>
    <mergeCell ref="I3:J3"/>
    <mergeCell ref="K3:L3"/>
    <mergeCell ref="B4:B5"/>
    <mergeCell ref="C4:D4"/>
    <mergeCell ref="E4:F4"/>
    <mergeCell ref="G4:H4"/>
    <mergeCell ref="I4:J4"/>
    <mergeCell ref="K4:L4"/>
    <mergeCell ref="K14:L14"/>
    <mergeCell ref="I14:J14"/>
    <mergeCell ref="B12:C12"/>
    <mergeCell ref="B14:B15"/>
    <mergeCell ref="C14:D14"/>
    <mergeCell ref="E14:F14"/>
    <mergeCell ref="G14:H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S21"/>
  <sheetViews>
    <sheetView zoomScale="70" zoomScaleNormal="70" workbookViewId="0">
      <selection activeCell="B2" sqref="B2:C2"/>
    </sheetView>
  </sheetViews>
  <sheetFormatPr baseColWidth="10" defaultRowHeight="15" x14ac:dyDescent="0.25"/>
  <cols>
    <col min="2" max="2" width="30.7109375" bestFit="1" customWidth="1"/>
    <col min="9" max="9" width="15" customWidth="1"/>
    <col min="11" max="11" width="15.5703125" customWidth="1"/>
    <col min="12" max="12" width="17.140625" bestFit="1" customWidth="1"/>
    <col min="14" max="14" width="15.7109375" bestFit="1" customWidth="1"/>
    <col min="15" max="15" width="12" bestFit="1" customWidth="1"/>
    <col min="16" max="16" width="18.7109375" bestFit="1" customWidth="1"/>
    <col min="17" max="17" width="12.42578125" bestFit="1" customWidth="1"/>
    <col min="18" max="18" width="15.28515625" bestFit="1" customWidth="1"/>
  </cols>
  <sheetData>
    <row r="2" spans="2:19" x14ac:dyDescent="0.25">
      <c r="B2" s="101"/>
      <c r="C2" s="101"/>
      <c r="J2" s="26"/>
    </row>
    <row r="3" spans="2:19" x14ac:dyDescent="0.25">
      <c r="I3" s="99"/>
      <c r="J3" s="99"/>
      <c r="K3" s="99"/>
      <c r="L3" s="99"/>
    </row>
    <row r="4" spans="2:19" x14ac:dyDescent="0.25">
      <c r="B4" s="91" t="s">
        <v>12</v>
      </c>
      <c r="C4" s="90" t="s">
        <v>0</v>
      </c>
      <c r="D4" s="90"/>
      <c r="E4" s="90" t="s">
        <v>3</v>
      </c>
      <c r="F4" s="90"/>
      <c r="G4" s="90" t="s">
        <v>6</v>
      </c>
      <c r="H4" s="90"/>
      <c r="I4" s="90" t="s">
        <v>7</v>
      </c>
      <c r="J4" s="90"/>
      <c r="K4" s="90" t="s">
        <v>11</v>
      </c>
      <c r="L4" s="90"/>
    </row>
    <row r="5" spans="2:19" ht="60" x14ac:dyDescent="0.25">
      <c r="B5" s="91"/>
      <c r="C5" s="22" t="s">
        <v>1</v>
      </c>
      <c r="D5" s="22" t="s">
        <v>2</v>
      </c>
      <c r="E5" s="22" t="s">
        <v>4</v>
      </c>
      <c r="F5" s="22" t="s">
        <v>5</v>
      </c>
      <c r="G5" s="22" t="s">
        <v>9</v>
      </c>
      <c r="H5" s="22" t="s">
        <v>10</v>
      </c>
      <c r="I5" s="22" t="s">
        <v>8</v>
      </c>
      <c r="J5" s="22" t="s">
        <v>31</v>
      </c>
      <c r="K5" s="4" t="s">
        <v>17</v>
      </c>
      <c r="L5" s="4" t="s">
        <v>33</v>
      </c>
    </row>
    <row r="6" spans="2:19" ht="15.75" x14ac:dyDescent="0.25">
      <c r="B6" s="22">
        <v>2010</v>
      </c>
      <c r="C6" s="69">
        <v>0.1021</v>
      </c>
      <c r="D6" s="25">
        <v>0.10970000000000001</v>
      </c>
      <c r="E6" s="69">
        <v>0.92184429805151302</v>
      </c>
      <c r="F6" s="46">
        <v>0.72</v>
      </c>
      <c r="G6" s="25">
        <v>-0.103153718019885</v>
      </c>
      <c r="H6" s="58">
        <v>-1.28570365351755E-2</v>
      </c>
      <c r="I6" s="5">
        <v>0.26239999999999997</v>
      </c>
      <c r="J6" s="25">
        <v>0</v>
      </c>
      <c r="K6" s="5">
        <v>0.14859999999999998</v>
      </c>
      <c r="L6" s="24">
        <v>7.4</v>
      </c>
    </row>
    <row r="7" spans="2:19" ht="15.75" x14ac:dyDescent="0.25">
      <c r="B7" s="22">
        <v>2011</v>
      </c>
      <c r="C7" s="69">
        <v>2.5000000000000001E-2</v>
      </c>
      <c r="D7" s="25">
        <v>4.5999999999999999E-2</v>
      </c>
      <c r="E7" s="69">
        <v>1.1262466870043799</v>
      </c>
      <c r="F7" s="46">
        <v>0.86</v>
      </c>
      <c r="G7" s="25">
        <v>-0.1208962175665</v>
      </c>
      <c r="H7" s="58">
        <v>-1.75049076777638E-2</v>
      </c>
      <c r="I7" s="5">
        <v>0.22219999999999998</v>
      </c>
      <c r="J7" s="25">
        <v>0</v>
      </c>
      <c r="K7" s="5">
        <v>0.1724</v>
      </c>
      <c r="L7" s="24">
        <v>4.37</v>
      </c>
    </row>
    <row r="8" spans="2:19" ht="15.75" x14ac:dyDescent="0.25">
      <c r="B8" s="22">
        <v>2012</v>
      </c>
      <c r="C8" s="69">
        <v>3.3399999999999999E-2</v>
      </c>
      <c r="D8" s="25">
        <v>5.8700000000000002E-2</v>
      </c>
      <c r="E8" s="69">
        <v>1.13097733041319</v>
      </c>
      <c r="F8" s="46">
        <v>0.91</v>
      </c>
      <c r="G8" s="25">
        <v>-0.26387062579016302</v>
      </c>
      <c r="H8" s="58">
        <v>-3.6034366263369498E-2</v>
      </c>
      <c r="I8" s="5">
        <v>0.1895</v>
      </c>
      <c r="J8" s="8">
        <v>1E-4</v>
      </c>
      <c r="K8" s="5">
        <v>0.1429</v>
      </c>
      <c r="L8" s="24">
        <v>4.42</v>
      </c>
    </row>
    <row r="9" spans="2:19" ht="15.75" x14ac:dyDescent="0.25">
      <c r="B9" s="22">
        <v>2013</v>
      </c>
      <c r="C9" s="69">
        <v>5.2299999999999999E-2</v>
      </c>
      <c r="D9" s="25">
        <v>8.2400000000000001E-2</v>
      </c>
      <c r="E9" s="69">
        <v>1.32876250785199</v>
      </c>
      <c r="F9" s="46">
        <v>0.95</v>
      </c>
      <c r="G9" s="25">
        <v>-0.76324992450053697</v>
      </c>
      <c r="H9" s="58">
        <v>-7.5287207869010705E-2</v>
      </c>
      <c r="I9" s="5">
        <v>0.28309999999999996</v>
      </c>
      <c r="J9" s="8">
        <v>1E-4</v>
      </c>
      <c r="K9" s="5">
        <v>0.1017</v>
      </c>
      <c r="L9" s="24">
        <v>5.76</v>
      </c>
    </row>
    <row r="10" spans="2:19" ht="15.75" x14ac:dyDescent="0.25">
      <c r="B10" s="22">
        <v>2014</v>
      </c>
      <c r="C10" s="69">
        <v>5.2200000000000003E-2</v>
      </c>
      <c r="D10" s="25">
        <v>9.3600000000000003E-2</v>
      </c>
      <c r="E10" s="69">
        <v>1.3901839295538601</v>
      </c>
      <c r="F10" s="46">
        <v>0.88</v>
      </c>
      <c r="G10" s="25">
        <v>-0.35203184254824099</v>
      </c>
      <c r="H10" s="58">
        <v>-3.6361837719162099E-2</v>
      </c>
      <c r="I10" s="5">
        <v>0.33689999999999998</v>
      </c>
      <c r="J10" s="8">
        <v>1E-4</v>
      </c>
      <c r="K10" s="5">
        <v>0.10970000000000001</v>
      </c>
      <c r="L10" s="24">
        <v>5.0199999999999996</v>
      </c>
      <c r="M10" s="13"/>
    </row>
    <row r="11" spans="2:19" x14ac:dyDescent="0.25"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2:19" x14ac:dyDescent="0.25">
      <c r="B12" s="100" t="s">
        <v>39</v>
      </c>
      <c r="C12" s="100"/>
      <c r="D12" s="13"/>
      <c r="E12" s="13"/>
      <c r="F12" s="13"/>
      <c r="G12" s="13"/>
      <c r="H12" s="13"/>
      <c r="I12" s="13"/>
      <c r="J12" s="13"/>
      <c r="K12" s="13"/>
      <c r="L12" s="13"/>
    </row>
    <row r="13" spans="2:19" x14ac:dyDescent="0.25">
      <c r="B13" s="23"/>
    </row>
    <row r="14" spans="2:19" x14ac:dyDescent="0.25">
      <c r="B14" s="91" t="s">
        <v>12</v>
      </c>
      <c r="C14" s="90" t="s">
        <v>0</v>
      </c>
      <c r="D14" s="90"/>
      <c r="E14" s="90" t="s">
        <v>3</v>
      </c>
      <c r="F14" s="90"/>
      <c r="G14" s="90" t="s">
        <v>6</v>
      </c>
      <c r="H14" s="90"/>
      <c r="I14" s="90" t="s">
        <v>7</v>
      </c>
      <c r="J14" s="90"/>
      <c r="K14" s="90" t="s">
        <v>11</v>
      </c>
      <c r="L14" s="90"/>
    </row>
    <row r="15" spans="2:19" ht="60" x14ac:dyDescent="0.25">
      <c r="B15" s="91"/>
      <c r="C15" s="22" t="s">
        <v>1</v>
      </c>
      <c r="D15" s="22" t="s">
        <v>2</v>
      </c>
      <c r="E15" s="22" t="s">
        <v>4</v>
      </c>
      <c r="F15" s="22" t="s">
        <v>5</v>
      </c>
      <c r="G15" s="22" t="s">
        <v>9</v>
      </c>
      <c r="H15" s="22" t="s">
        <v>10</v>
      </c>
      <c r="I15" s="22" t="s">
        <v>8</v>
      </c>
      <c r="J15" s="22" t="s">
        <v>31</v>
      </c>
      <c r="K15" s="4" t="s">
        <v>17</v>
      </c>
      <c r="L15" s="4" t="s">
        <v>33</v>
      </c>
      <c r="N15" s="75" t="s">
        <v>0</v>
      </c>
      <c r="O15" s="75" t="s">
        <v>3</v>
      </c>
      <c r="P15" s="75" t="s">
        <v>6</v>
      </c>
      <c r="Q15" s="75" t="s">
        <v>7</v>
      </c>
      <c r="R15" s="75" t="s">
        <v>11</v>
      </c>
      <c r="S15" s="75" t="s">
        <v>48</v>
      </c>
    </row>
    <row r="16" spans="2:19" x14ac:dyDescent="0.25">
      <c r="B16" s="22">
        <v>2010</v>
      </c>
      <c r="C16" s="15">
        <v>5</v>
      </c>
      <c r="D16" s="15">
        <v>5</v>
      </c>
      <c r="E16" s="15">
        <v>5</v>
      </c>
      <c r="F16" s="15">
        <v>5</v>
      </c>
      <c r="G16" s="15">
        <v>5</v>
      </c>
      <c r="H16" s="15">
        <v>5</v>
      </c>
      <c r="I16" s="73">
        <v>3</v>
      </c>
      <c r="J16" s="73">
        <v>1</v>
      </c>
      <c r="K16" s="15">
        <v>4</v>
      </c>
      <c r="L16" s="15">
        <v>4</v>
      </c>
      <c r="M16" s="17">
        <f>SUM(C16:L16)</f>
        <v>42</v>
      </c>
      <c r="N16" s="15">
        <f>MAX(C16:D16)</f>
        <v>5</v>
      </c>
      <c r="O16" s="15">
        <f>MAX(E16:F16)</f>
        <v>5</v>
      </c>
      <c r="P16" s="15">
        <f>MAX(G16:H16)</f>
        <v>5</v>
      </c>
      <c r="Q16" s="15">
        <f>MAX(I16:J16)</f>
        <v>3</v>
      </c>
      <c r="R16" s="15">
        <f>MAX(K16:L16)</f>
        <v>4</v>
      </c>
      <c r="S16" s="15">
        <f>AVERAGE(N16:R16)</f>
        <v>4.4000000000000004</v>
      </c>
    </row>
    <row r="17" spans="2:19" x14ac:dyDescent="0.25">
      <c r="B17" s="22">
        <v>2011</v>
      </c>
      <c r="C17" s="15">
        <v>1</v>
      </c>
      <c r="D17" s="15">
        <v>2</v>
      </c>
      <c r="E17" s="15">
        <v>5</v>
      </c>
      <c r="F17" s="15">
        <v>5</v>
      </c>
      <c r="G17" s="15">
        <v>5</v>
      </c>
      <c r="H17" s="15">
        <v>5</v>
      </c>
      <c r="I17" s="73">
        <v>3</v>
      </c>
      <c r="J17" s="73">
        <v>1</v>
      </c>
      <c r="K17" s="15">
        <v>3</v>
      </c>
      <c r="L17" s="15">
        <v>2</v>
      </c>
      <c r="M17" s="17">
        <f t="shared" ref="M17:M20" si="0">SUM(C17:L17)</f>
        <v>32</v>
      </c>
      <c r="N17" s="15">
        <f t="shared" ref="N17:N21" si="1">MAX(C17:D17)</f>
        <v>2</v>
      </c>
      <c r="O17" s="15">
        <f t="shared" ref="O17:O21" si="2">MAX(E17:F17)</f>
        <v>5</v>
      </c>
      <c r="P17" s="15">
        <f t="shared" ref="P17:P21" si="3">MAX(G17:H17)</f>
        <v>5</v>
      </c>
      <c r="Q17" s="15">
        <f t="shared" ref="Q17:Q21" si="4">MAX(I17:J17)</f>
        <v>3</v>
      </c>
      <c r="R17" s="15">
        <f t="shared" ref="R17:R21" si="5">MAX(K17:L17)</f>
        <v>3</v>
      </c>
      <c r="S17" s="15">
        <f t="shared" ref="S17:S21" si="6">AVERAGE(N17:R17)</f>
        <v>3.6</v>
      </c>
    </row>
    <row r="18" spans="2:19" x14ac:dyDescent="0.25">
      <c r="B18" s="22">
        <v>2012</v>
      </c>
      <c r="C18" s="15">
        <v>1</v>
      </c>
      <c r="D18" s="15">
        <v>3</v>
      </c>
      <c r="E18" s="15">
        <v>5</v>
      </c>
      <c r="F18" s="15">
        <v>5</v>
      </c>
      <c r="G18" s="15">
        <v>5</v>
      </c>
      <c r="H18" s="15">
        <v>5</v>
      </c>
      <c r="I18" s="73">
        <v>4</v>
      </c>
      <c r="J18" s="73">
        <v>2</v>
      </c>
      <c r="K18" s="15">
        <v>5</v>
      </c>
      <c r="L18" s="15">
        <v>2</v>
      </c>
      <c r="M18" s="17">
        <f t="shared" si="0"/>
        <v>37</v>
      </c>
      <c r="N18" s="15">
        <f t="shared" si="1"/>
        <v>3</v>
      </c>
      <c r="O18" s="15">
        <f t="shared" si="2"/>
        <v>5</v>
      </c>
      <c r="P18" s="15">
        <f t="shared" si="3"/>
        <v>5</v>
      </c>
      <c r="Q18" s="15">
        <f t="shared" si="4"/>
        <v>4</v>
      </c>
      <c r="R18" s="15">
        <f t="shared" si="5"/>
        <v>5</v>
      </c>
      <c r="S18" s="15">
        <f t="shared" si="6"/>
        <v>4.4000000000000004</v>
      </c>
    </row>
    <row r="19" spans="2:19" x14ac:dyDescent="0.25">
      <c r="B19" s="22">
        <v>2013</v>
      </c>
      <c r="C19" s="15">
        <v>3</v>
      </c>
      <c r="D19" s="15">
        <v>4</v>
      </c>
      <c r="E19" s="15">
        <v>5</v>
      </c>
      <c r="F19" s="15">
        <v>5</v>
      </c>
      <c r="G19" s="15">
        <v>5</v>
      </c>
      <c r="H19" s="15">
        <v>5</v>
      </c>
      <c r="I19" s="73">
        <v>3</v>
      </c>
      <c r="J19" s="73">
        <v>2</v>
      </c>
      <c r="K19" s="15">
        <v>5</v>
      </c>
      <c r="L19" s="15">
        <v>3</v>
      </c>
      <c r="M19" s="17">
        <f t="shared" si="0"/>
        <v>40</v>
      </c>
      <c r="N19" s="15">
        <f t="shared" si="1"/>
        <v>4</v>
      </c>
      <c r="O19" s="15">
        <f t="shared" si="2"/>
        <v>5</v>
      </c>
      <c r="P19" s="15">
        <f t="shared" si="3"/>
        <v>5</v>
      </c>
      <c r="Q19" s="15">
        <f t="shared" si="4"/>
        <v>3</v>
      </c>
      <c r="R19" s="15">
        <f t="shared" si="5"/>
        <v>5</v>
      </c>
      <c r="S19" s="15">
        <f t="shared" si="6"/>
        <v>4.4000000000000004</v>
      </c>
    </row>
    <row r="20" spans="2:19" x14ac:dyDescent="0.25">
      <c r="B20" s="22">
        <v>2014</v>
      </c>
      <c r="C20" s="15">
        <v>3</v>
      </c>
      <c r="D20" s="15">
        <v>4</v>
      </c>
      <c r="E20" s="15">
        <v>5</v>
      </c>
      <c r="F20" s="15">
        <v>5</v>
      </c>
      <c r="G20" s="15">
        <v>5</v>
      </c>
      <c r="H20" s="15">
        <v>5</v>
      </c>
      <c r="I20" s="73">
        <v>2</v>
      </c>
      <c r="J20" s="73">
        <v>2</v>
      </c>
      <c r="K20" s="15">
        <v>5</v>
      </c>
      <c r="L20" s="15">
        <v>2</v>
      </c>
      <c r="M20" s="17">
        <f t="shared" si="0"/>
        <v>38</v>
      </c>
      <c r="N20" s="15">
        <f t="shared" si="1"/>
        <v>4</v>
      </c>
      <c r="O20" s="15">
        <f t="shared" si="2"/>
        <v>5</v>
      </c>
      <c r="P20" s="15">
        <f t="shared" si="3"/>
        <v>5</v>
      </c>
      <c r="Q20" s="15">
        <f t="shared" si="4"/>
        <v>2</v>
      </c>
      <c r="R20" s="15">
        <f t="shared" si="5"/>
        <v>5</v>
      </c>
      <c r="S20" s="15">
        <f t="shared" si="6"/>
        <v>4.2</v>
      </c>
    </row>
    <row r="21" spans="2:19" x14ac:dyDescent="0.25">
      <c r="M21" s="17"/>
      <c r="N21" s="15">
        <f t="shared" si="1"/>
        <v>0</v>
      </c>
      <c r="O21" s="15">
        <f t="shared" si="2"/>
        <v>0</v>
      </c>
      <c r="P21" s="15">
        <f t="shared" si="3"/>
        <v>0</v>
      </c>
      <c r="Q21" s="15">
        <f t="shared" si="4"/>
        <v>0</v>
      </c>
      <c r="R21" s="15">
        <f t="shared" si="5"/>
        <v>0</v>
      </c>
      <c r="S21" s="15">
        <f t="shared" si="6"/>
        <v>0</v>
      </c>
    </row>
  </sheetData>
  <mergeCells count="16">
    <mergeCell ref="B2:C2"/>
    <mergeCell ref="I3:J3"/>
    <mergeCell ref="K3:L3"/>
    <mergeCell ref="B4:B5"/>
    <mergeCell ref="C4:D4"/>
    <mergeCell ref="E4:F4"/>
    <mergeCell ref="G4:H4"/>
    <mergeCell ref="I4:J4"/>
    <mergeCell ref="K4:L4"/>
    <mergeCell ref="K14:L14"/>
    <mergeCell ref="B12:C12"/>
    <mergeCell ref="B14:B15"/>
    <mergeCell ref="C14:D14"/>
    <mergeCell ref="E14:F14"/>
    <mergeCell ref="G14:H14"/>
    <mergeCell ref="I14:J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</sheetPr>
  <dimension ref="B2:S24"/>
  <sheetViews>
    <sheetView zoomScale="70" zoomScaleNormal="70" workbookViewId="0">
      <selection activeCell="B2" sqref="B2:C2"/>
    </sheetView>
  </sheetViews>
  <sheetFormatPr baseColWidth="10" defaultRowHeight="15" x14ac:dyDescent="0.25"/>
  <cols>
    <col min="2" max="2" width="30.7109375" bestFit="1" customWidth="1"/>
    <col min="9" max="9" width="15" customWidth="1"/>
    <col min="11" max="11" width="15.5703125" customWidth="1"/>
    <col min="12" max="12" width="17.140625" bestFit="1" customWidth="1"/>
    <col min="14" max="14" width="15.7109375" bestFit="1" customWidth="1"/>
    <col min="15" max="15" width="12" bestFit="1" customWidth="1"/>
    <col min="16" max="16" width="18.7109375" bestFit="1" customWidth="1"/>
    <col min="17" max="17" width="12.42578125" bestFit="1" customWidth="1"/>
    <col min="18" max="18" width="15.28515625" bestFit="1" customWidth="1"/>
  </cols>
  <sheetData>
    <row r="2" spans="2:19" x14ac:dyDescent="0.25">
      <c r="B2" s="101"/>
      <c r="C2" s="101"/>
      <c r="J2" s="26"/>
    </row>
    <row r="3" spans="2:19" x14ac:dyDescent="0.25">
      <c r="I3" s="99"/>
      <c r="J3" s="99"/>
      <c r="K3" s="99"/>
      <c r="L3" s="99"/>
    </row>
    <row r="4" spans="2:19" x14ac:dyDescent="0.25">
      <c r="B4" s="91" t="s">
        <v>12</v>
      </c>
      <c r="C4" s="90" t="s">
        <v>0</v>
      </c>
      <c r="D4" s="90"/>
      <c r="E4" s="90" t="s">
        <v>3</v>
      </c>
      <c r="F4" s="90"/>
      <c r="G4" s="90" t="s">
        <v>6</v>
      </c>
      <c r="H4" s="90"/>
      <c r="I4" s="90" t="s">
        <v>7</v>
      </c>
      <c r="J4" s="90"/>
      <c r="K4" s="90" t="s">
        <v>11</v>
      </c>
      <c r="L4" s="90"/>
    </row>
    <row r="5" spans="2:19" ht="60" x14ac:dyDescent="0.25">
      <c r="B5" s="91"/>
      <c r="C5" s="22" t="s">
        <v>1</v>
      </c>
      <c r="D5" s="22" t="s">
        <v>2</v>
      </c>
      <c r="E5" s="22" t="s">
        <v>4</v>
      </c>
      <c r="F5" s="22" t="s">
        <v>5</v>
      </c>
      <c r="G5" s="22" t="s">
        <v>9</v>
      </c>
      <c r="H5" s="22" t="s">
        <v>10</v>
      </c>
      <c r="I5" s="22" t="s">
        <v>8</v>
      </c>
      <c r="J5" s="22" t="s">
        <v>31</v>
      </c>
      <c r="K5" s="4" t="s">
        <v>17</v>
      </c>
      <c r="L5" s="4" t="s">
        <v>33</v>
      </c>
    </row>
    <row r="6" spans="2:19" ht="15.75" x14ac:dyDescent="0.25">
      <c r="B6" s="7">
        <v>2010</v>
      </c>
      <c r="C6" s="5">
        <v>5.9000000000000004E-2</v>
      </c>
      <c r="D6" s="59">
        <v>6.0299999999999999E-2</v>
      </c>
      <c r="E6" s="68">
        <v>0.57535695002418297</v>
      </c>
      <c r="F6" s="46">
        <v>0.37</v>
      </c>
      <c r="G6" s="25">
        <v>0.13824001749204101</v>
      </c>
      <c r="H6" s="58">
        <v>2.24752037131454E-2</v>
      </c>
      <c r="I6" s="5">
        <v>0.57020000000000004</v>
      </c>
      <c r="J6" s="25">
        <v>0</v>
      </c>
      <c r="K6" s="5">
        <v>0.1646</v>
      </c>
      <c r="L6" s="24">
        <v>6.34</v>
      </c>
      <c r="M6" s="13"/>
    </row>
    <row r="7" spans="2:19" ht="15.75" x14ac:dyDescent="0.25">
      <c r="B7" s="7">
        <v>2011</v>
      </c>
      <c r="C7" s="5">
        <v>7.4900000000000008E-2</v>
      </c>
      <c r="D7" s="59">
        <v>5.0300000000000004E-2</v>
      </c>
      <c r="E7" s="68">
        <v>0.61294389596398102</v>
      </c>
      <c r="F7" s="46">
        <v>0.38</v>
      </c>
      <c r="G7" s="25">
        <v>9.8029312322269704E-2</v>
      </c>
      <c r="H7" s="58">
        <v>1.5060896346702801E-2</v>
      </c>
      <c r="I7" s="5">
        <v>0.5292</v>
      </c>
      <c r="J7" s="25">
        <v>0</v>
      </c>
      <c r="K7" s="5">
        <v>0.16489999999999999</v>
      </c>
      <c r="L7" s="24">
        <v>6.13</v>
      </c>
      <c r="M7" s="13"/>
    </row>
    <row r="8" spans="2:19" ht="15.75" x14ac:dyDescent="0.25">
      <c r="B8" s="7">
        <v>2012</v>
      </c>
      <c r="C8" s="5">
        <v>6.9099999999999995E-2</v>
      </c>
      <c r="D8" s="59">
        <v>4.6900000000000004E-2</v>
      </c>
      <c r="E8" s="68">
        <v>0.59638832523805396</v>
      </c>
      <c r="F8" s="46">
        <v>0.4</v>
      </c>
      <c r="G8" s="25">
        <v>0.1268056558051</v>
      </c>
      <c r="H8" s="58">
        <v>1.92757529916407E-2</v>
      </c>
      <c r="I8" s="5">
        <v>0.57229999999999992</v>
      </c>
      <c r="J8" s="25">
        <v>0</v>
      </c>
      <c r="K8" s="5">
        <v>0.15340000000000001</v>
      </c>
      <c r="L8" s="24">
        <v>6.18</v>
      </c>
      <c r="M8" s="13"/>
    </row>
    <row r="9" spans="2:19" ht="15.75" x14ac:dyDescent="0.25">
      <c r="B9" s="7">
        <v>2013</v>
      </c>
      <c r="C9" s="5">
        <v>6.7199999999999996E-2</v>
      </c>
      <c r="D9" s="59">
        <v>4.4400000000000002E-2</v>
      </c>
      <c r="E9" s="68">
        <v>0.66608756739987696</v>
      </c>
      <c r="F9" s="46">
        <v>0.46</v>
      </c>
      <c r="G9" s="25">
        <v>0.159063025690106</v>
      </c>
      <c r="H9" s="58">
        <v>2.5986123248756401E-2</v>
      </c>
      <c r="I9" s="5">
        <v>0.59950000000000003</v>
      </c>
      <c r="J9" s="25">
        <v>0</v>
      </c>
      <c r="K9" s="5">
        <v>0.17579999999999998</v>
      </c>
      <c r="L9" s="24">
        <v>5.68</v>
      </c>
      <c r="M9" s="13"/>
    </row>
    <row r="10" spans="2:19" ht="15.75" x14ac:dyDescent="0.25">
      <c r="B10" s="10">
        <v>2014</v>
      </c>
      <c r="C10" s="5">
        <v>7.8899999999999998E-2</v>
      </c>
      <c r="D10" s="59">
        <v>6.2699999999999992E-2</v>
      </c>
      <c r="E10" s="68">
        <v>0.73630396414638999</v>
      </c>
      <c r="F10" s="46">
        <v>0.52</v>
      </c>
      <c r="G10" s="25">
        <v>6.6147649634432704E-2</v>
      </c>
      <c r="H10" s="58">
        <v>1.14734738882419E-2</v>
      </c>
      <c r="I10" s="5">
        <v>0.59160000000000001</v>
      </c>
      <c r="J10" s="25">
        <v>0</v>
      </c>
      <c r="K10" s="5">
        <v>0.18190000000000001</v>
      </c>
      <c r="L10" s="24">
        <v>4.58</v>
      </c>
      <c r="M10" s="13"/>
    </row>
    <row r="11" spans="2:19" ht="15.75" x14ac:dyDescent="0.25">
      <c r="B11" s="10">
        <v>2015</v>
      </c>
      <c r="C11" s="5">
        <v>7.5600000000000001E-2</v>
      </c>
      <c r="D11" s="69">
        <v>0.11459999999999999</v>
      </c>
      <c r="E11" s="68">
        <v>0.72</v>
      </c>
      <c r="F11" s="46">
        <v>0.06</v>
      </c>
      <c r="G11" s="25">
        <v>5.5107343001995997E-2</v>
      </c>
      <c r="H11" s="58">
        <v>1.0878100364078099E-2</v>
      </c>
      <c r="I11" s="5">
        <v>0.48530000000000001</v>
      </c>
      <c r="J11" s="25">
        <v>0</v>
      </c>
      <c r="K11" s="5">
        <v>0.187</v>
      </c>
      <c r="L11" s="24">
        <v>4.2</v>
      </c>
      <c r="M11" s="13"/>
    </row>
    <row r="12" spans="2:19" x14ac:dyDescent="0.25">
      <c r="B12" s="12"/>
      <c r="C12" s="13"/>
      <c r="D12" s="13"/>
      <c r="E12" s="13"/>
      <c r="F12" s="66"/>
      <c r="G12" s="13"/>
      <c r="H12" s="13"/>
      <c r="I12" s="13"/>
      <c r="J12" s="13"/>
      <c r="K12" s="13"/>
      <c r="L12" s="13"/>
    </row>
    <row r="13" spans="2:19" x14ac:dyDescent="0.25">
      <c r="B13" s="100" t="s">
        <v>39</v>
      </c>
      <c r="C13" s="100"/>
      <c r="D13" s="13"/>
      <c r="E13" s="13"/>
      <c r="F13" s="13"/>
      <c r="G13" s="13"/>
      <c r="H13" s="13"/>
      <c r="I13" s="13"/>
      <c r="J13" s="13"/>
      <c r="K13" s="13"/>
      <c r="L13" s="13"/>
    </row>
    <row r="14" spans="2:19" x14ac:dyDescent="0.25">
      <c r="B14" s="23"/>
    </row>
    <row r="15" spans="2:19" x14ac:dyDescent="0.25">
      <c r="B15" s="91" t="s">
        <v>12</v>
      </c>
      <c r="C15" s="90" t="s">
        <v>0</v>
      </c>
      <c r="D15" s="90"/>
      <c r="E15" s="90" t="s">
        <v>3</v>
      </c>
      <c r="F15" s="90"/>
      <c r="G15" s="90" t="s">
        <v>6</v>
      </c>
      <c r="H15" s="90"/>
      <c r="I15" s="90" t="s">
        <v>7</v>
      </c>
      <c r="J15" s="90"/>
      <c r="K15" s="90" t="s">
        <v>11</v>
      </c>
      <c r="L15" s="90"/>
    </row>
    <row r="16" spans="2:19" ht="60" x14ac:dyDescent="0.25">
      <c r="B16" s="91"/>
      <c r="C16" s="22" t="s">
        <v>1</v>
      </c>
      <c r="D16" s="22" t="s">
        <v>2</v>
      </c>
      <c r="E16" s="22" t="s">
        <v>4</v>
      </c>
      <c r="F16" s="22" t="s">
        <v>5</v>
      </c>
      <c r="G16" s="22" t="s">
        <v>9</v>
      </c>
      <c r="H16" s="22" t="s">
        <v>10</v>
      </c>
      <c r="I16" s="22" t="s">
        <v>8</v>
      </c>
      <c r="J16" s="22" t="s">
        <v>31</v>
      </c>
      <c r="K16" s="4" t="s">
        <v>17</v>
      </c>
      <c r="L16" s="4" t="s">
        <v>33</v>
      </c>
      <c r="N16" s="75" t="s">
        <v>0</v>
      </c>
      <c r="O16" s="75" t="s">
        <v>3</v>
      </c>
      <c r="P16" s="75" t="s">
        <v>6</v>
      </c>
      <c r="Q16" s="75" t="s">
        <v>7</v>
      </c>
      <c r="R16" s="75" t="s">
        <v>11</v>
      </c>
      <c r="S16" s="75" t="s">
        <v>48</v>
      </c>
    </row>
    <row r="17" spans="2:19" x14ac:dyDescent="0.25">
      <c r="B17" s="7">
        <v>2010</v>
      </c>
      <c r="C17" s="19">
        <v>4</v>
      </c>
      <c r="D17" s="19">
        <v>3</v>
      </c>
      <c r="E17" s="19">
        <v>2</v>
      </c>
      <c r="F17" s="19">
        <v>1</v>
      </c>
      <c r="G17" s="19">
        <v>2</v>
      </c>
      <c r="H17" s="19">
        <v>3</v>
      </c>
      <c r="I17" s="70">
        <v>2</v>
      </c>
      <c r="J17" s="70">
        <v>1</v>
      </c>
      <c r="K17" s="19">
        <v>3</v>
      </c>
      <c r="L17" s="19">
        <v>3</v>
      </c>
      <c r="M17" s="17">
        <f>SUM(C17:L17)</f>
        <v>24</v>
      </c>
      <c r="N17" s="15">
        <f>MAX(C17:D17)</f>
        <v>4</v>
      </c>
      <c r="O17" s="15">
        <f>MAX(E17:F17)</f>
        <v>2</v>
      </c>
      <c r="P17" s="15">
        <f>MAX(G17:H17)</f>
        <v>3</v>
      </c>
      <c r="Q17" s="15">
        <f>MAX(I17:J17)</f>
        <v>2</v>
      </c>
      <c r="R17" s="15">
        <f>MAX(K17:L17)</f>
        <v>3</v>
      </c>
      <c r="S17" s="15">
        <f>AVERAGE(N17:R17)</f>
        <v>2.8</v>
      </c>
    </row>
    <row r="18" spans="2:19" x14ac:dyDescent="0.25">
      <c r="B18" s="7">
        <v>2011</v>
      </c>
      <c r="C18" s="19">
        <v>5</v>
      </c>
      <c r="D18" s="19">
        <v>2</v>
      </c>
      <c r="E18" s="19">
        <v>2</v>
      </c>
      <c r="F18" s="19">
        <v>1</v>
      </c>
      <c r="G18" s="19">
        <v>3</v>
      </c>
      <c r="H18" s="19">
        <v>3</v>
      </c>
      <c r="I18" s="70">
        <v>2</v>
      </c>
      <c r="J18" s="70">
        <v>1</v>
      </c>
      <c r="K18" s="19">
        <v>3</v>
      </c>
      <c r="L18" s="19">
        <v>3</v>
      </c>
      <c r="M18" s="17">
        <f t="shared" ref="M18:M22" si="0">SUM(C18:L18)</f>
        <v>25</v>
      </c>
      <c r="N18" s="15">
        <f t="shared" ref="N18:N22" si="1">MAX(C18:D18)</f>
        <v>5</v>
      </c>
      <c r="O18" s="15">
        <f t="shared" ref="O18:O22" si="2">MAX(E18:F18)</f>
        <v>2</v>
      </c>
      <c r="P18" s="15">
        <f t="shared" ref="P18:P22" si="3">MAX(G18:H18)</f>
        <v>3</v>
      </c>
      <c r="Q18" s="15">
        <f t="shared" ref="Q18:Q22" si="4">MAX(I18:J18)</f>
        <v>2</v>
      </c>
      <c r="R18" s="15">
        <f t="shared" ref="R18:R22" si="5">MAX(K18:L18)</f>
        <v>3</v>
      </c>
      <c r="S18" s="15">
        <f t="shared" ref="S18:S22" si="6">AVERAGE(N18:R18)</f>
        <v>3</v>
      </c>
    </row>
    <row r="19" spans="2:19" x14ac:dyDescent="0.25">
      <c r="B19" s="7">
        <v>2012</v>
      </c>
      <c r="C19" s="19">
        <v>4</v>
      </c>
      <c r="D19" s="19">
        <v>2</v>
      </c>
      <c r="E19" s="19">
        <v>2</v>
      </c>
      <c r="F19" s="19">
        <v>2</v>
      </c>
      <c r="G19" s="19">
        <v>2</v>
      </c>
      <c r="H19" s="19">
        <v>3</v>
      </c>
      <c r="I19" s="70">
        <v>2</v>
      </c>
      <c r="J19" s="70">
        <v>1</v>
      </c>
      <c r="K19" s="19">
        <v>4</v>
      </c>
      <c r="L19" s="19">
        <v>3</v>
      </c>
      <c r="M19" s="17">
        <f t="shared" si="0"/>
        <v>25</v>
      </c>
      <c r="N19" s="15">
        <f t="shared" si="1"/>
        <v>4</v>
      </c>
      <c r="O19" s="15">
        <f t="shared" si="2"/>
        <v>2</v>
      </c>
      <c r="P19" s="15">
        <f t="shared" si="3"/>
        <v>3</v>
      </c>
      <c r="Q19" s="15">
        <f t="shared" si="4"/>
        <v>2</v>
      </c>
      <c r="R19" s="15">
        <f t="shared" si="5"/>
        <v>4</v>
      </c>
      <c r="S19" s="15">
        <f t="shared" si="6"/>
        <v>3</v>
      </c>
    </row>
    <row r="20" spans="2:19" x14ac:dyDescent="0.25">
      <c r="B20" s="7">
        <v>2013</v>
      </c>
      <c r="C20" s="19">
        <v>4</v>
      </c>
      <c r="D20" s="19">
        <v>2</v>
      </c>
      <c r="E20" s="19">
        <v>3</v>
      </c>
      <c r="F20" s="19">
        <v>2</v>
      </c>
      <c r="G20" s="19">
        <v>2</v>
      </c>
      <c r="H20" s="19">
        <v>3</v>
      </c>
      <c r="I20" s="70">
        <v>2</v>
      </c>
      <c r="J20" s="70">
        <v>1</v>
      </c>
      <c r="K20" s="19">
        <v>2</v>
      </c>
      <c r="L20" s="19">
        <v>2</v>
      </c>
      <c r="M20" s="17">
        <f t="shared" si="0"/>
        <v>23</v>
      </c>
      <c r="N20" s="15">
        <f t="shared" si="1"/>
        <v>4</v>
      </c>
      <c r="O20" s="15">
        <f t="shared" si="2"/>
        <v>3</v>
      </c>
      <c r="P20" s="15">
        <f t="shared" si="3"/>
        <v>3</v>
      </c>
      <c r="Q20" s="15">
        <f t="shared" si="4"/>
        <v>2</v>
      </c>
      <c r="R20" s="15">
        <f t="shared" si="5"/>
        <v>2</v>
      </c>
      <c r="S20" s="15">
        <f t="shared" si="6"/>
        <v>2.8</v>
      </c>
    </row>
    <row r="21" spans="2:19" x14ac:dyDescent="0.25">
      <c r="B21" s="10">
        <v>2014</v>
      </c>
      <c r="C21" s="19">
        <v>5</v>
      </c>
      <c r="D21" s="19">
        <v>3</v>
      </c>
      <c r="E21" s="19">
        <v>4</v>
      </c>
      <c r="F21" s="19">
        <v>4</v>
      </c>
      <c r="G21" s="19">
        <v>3</v>
      </c>
      <c r="H21" s="19">
        <v>4</v>
      </c>
      <c r="I21" s="70">
        <v>2</v>
      </c>
      <c r="J21" s="70">
        <v>1</v>
      </c>
      <c r="K21" s="19">
        <v>2</v>
      </c>
      <c r="L21" s="19">
        <v>2</v>
      </c>
      <c r="M21" s="17">
        <f t="shared" si="0"/>
        <v>30</v>
      </c>
      <c r="N21" s="15">
        <f t="shared" si="1"/>
        <v>5</v>
      </c>
      <c r="O21" s="15">
        <f t="shared" si="2"/>
        <v>4</v>
      </c>
      <c r="P21" s="15">
        <f t="shared" si="3"/>
        <v>4</v>
      </c>
      <c r="Q21" s="15">
        <f t="shared" si="4"/>
        <v>2</v>
      </c>
      <c r="R21" s="15">
        <f t="shared" si="5"/>
        <v>2</v>
      </c>
      <c r="S21" s="15">
        <f t="shared" si="6"/>
        <v>3.4</v>
      </c>
    </row>
    <row r="22" spans="2:19" x14ac:dyDescent="0.25">
      <c r="B22" s="10">
        <v>2015</v>
      </c>
      <c r="C22" s="19">
        <v>5</v>
      </c>
      <c r="D22" s="19">
        <v>5</v>
      </c>
      <c r="E22" s="19">
        <v>4</v>
      </c>
      <c r="F22" s="19">
        <v>1</v>
      </c>
      <c r="G22" s="19">
        <v>3</v>
      </c>
      <c r="H22" s="19">
        <v>4</v>
      </c>
      <c r="I22" s="70">
        <v>2</v>
      </c>
      <c r="J22" s="70">
        <v>1</v>
      </c>
      <c r="K22" s="19">
        <v>2</v>
      </c>
      <c r="L22" s="19">
        <v>2</v>
      </c>
      <c r="M22" s="17">
        <f t="shared" si="0"/>
        <v>29</v>
      </c>
      <c r="N22" s="15">
        <f t="shared" si="1"/>
        <v>5</v>
      </c>
      <c r="O22" s="15">
        <f t="shared" si="2"/>
        <v>4</v>
      </c>
      <c r="P22" s="15">
        <f t="shared" si="3"/>
        <v>4</v>
      </c>
      <c r="Q22" s="15">
        <f t="shared" si="4"/>
        <v>2</v>
      </c>
      <c r="R22" s="15">
        <f t="shared" si="5"/>
        <v>2</v>
      </c>
      <c r="S22" s="15">
        <f t="shared" si="6"/>
        <v>3.4</v>
      </c>
    </row>
    <row r="23" spans="2:19" x14ac:dyDescent="0.25">
      <c r="E23" s="71"/>
      <c r="F23" s="13"/>
    </row>
    <row r="24" spans="2:19" x14ac:dyDescent="0.25">
      <c r="E24" s="13"/>
    </row>
  </sheetData>
  <mergeCells count="16">
    <mergeCell ref="B2:C2"/>
    <mergeCell ref="I3:J3"/>
    <mergeCell ref="K3:L3"/>
    <mergeCell ref="B4:B5"/>
    <mergeCell ref="C4:D4"/>
    <mergeCell ref="E4:F4"/>
    <mergeCell ref="G4:H4"/>
    <mergeCell ref="I4:J4"/>
    <mergeCell ref="K4:L4"/>
    <mergeCell ref="K15:L15"/>
    <mergeCell ref="I15:J15"/>
    <mergeCell ref="B13:C13"/>
    <mergeCell ref="B15:B16"/>
    <mergeCell ref="C15:D15"/>
    <mergeCell ref="E15:F15"/>
    <mergeCell ref="G15:H15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2:S23"/>
  <sheetViews>
    <sheetView zoomScale="70" zoomScaleNormal="70" workbookViewId="0">
      <selection activeCell="B2" sqref="B2:C2"/>
    </sheetView>
  </sheetViews>
  <sheetFormatPr baseColWidth="10" defaultRowHeight="15" x14ac:dyDescent="0.25"/>
  <cols>
    <col min="2" max="2" width="30.7109375" bestFit="1" customWidth="1"/>
    <col min="9" max="9" width="15" customWidth="1"/>
    <col min="10" max="10" width="16.140625" customWidth="1"/>
    <col min="11" max="11" width="15.5703125" customWidth="1"/>
    <col min="12" max="12" width="17.140625" bestFit="1" customWidth="1"/>
  </cols>
  <sheetData>
    <row r="2" spans="2:19" x14ac:dyDescent="0.25">
      <c r="B2" s="101"/>
      <c r="C2" s="101"/>
      <c r="J2" s="26"/>
    </row>
    <row r="3" spans="2:19" x14ac:dyDescent="0.25">
      <c r="I3" s="99"/>
      <c r="J3" s="99"/>
      <c r="K3" s="99"/>
      <c r="L3" s="99"/>
    </row>
    <row r="4" spans="2:19" x14ac:dyDescent="0.25">
      <c r="B4" s="91" t="s">
        <v>12</v>
      </c>
      <c r="C4" s="90" t="s">
        <v>0</v>
      </c>
      <c r="D4" s="90"/>
      <c r="E4" s="90" t="s">
        <v>3</v>
      </c>
      <c r="F4" s="90"/>
      <c r="G4" s="90" t="s">
        <v>6</v>
      </c>
      <c r="H4" s="90"/>
      <c r="I4" s="90" t="s">
        <v>7</v>
      </c>
      <c r="J4" s="90"/>
      <c r="K4" s="90" t="s">
        <v>11</v>
      </c>
      <c r="L4" s="90"/>
    </row>
    <row r="5" spans="2:19" ht="60" x14ac:dyDescent="0.25">
      <c r="B5" s="91"/>
      <c r="C5" s="22" t="s">
        <v>1</v>
      </c>
      <c r="D5" s="22" t="s">
        <v>2</v>
      </c>
      <c r="E5" s="22" t="s">
        <v>4</v>
      </c>
      <c r="F5" s="22" t="s">
        <v>5</v>
      </c>
      <c r="G5" s="22" t="s">
        <v>9</v>
      </c>
      <c r="H5" s="22" t="s">
        <v>10</v>
      </c>
      <c r="I5" s="22" t="s">
        <v>8</v>
      </c>
      <c r="J5" s="22" t="s">
        <v>31</v>
      </c>
      <c r="K5" s="4" t="s">
        <v>17</v>
      </c>
      <c r="L5" s="4" t="s">
        <v>33</v>
      </c>
    </row>
    <row r="6" spans="2:19" ht="15.75" x14ac:dyDescent="0.25">
      <c r="B6" s="7">
        <v>2010</v>
      </c>
      <c r="C6" s="25">
        <v>6.3299999999999995E-2</v>
      </c>
      <c r="D6" s="5">
        <v>9.7699999999999995E-2</v>
      </c>
      <c r="E6" s="68">
        <v>0.96618625959885396</v>
      </c>
      <c r="F6" s="46">
        <v>0.55000000000000004</v>
      </c>
      <c r="G6" s="25">
        <v>-4.1880404177209E-2</v>
      </c>
      <c r="H6" s="55">
        <v>-0.32082906239242009</v>
      </c>
      <c r="I6" s="5">
        <v>0.26640000000000003</v>
      </c>
      <c r="J6" s="25">
        <v>5.0499999999999996E-2</v>
      </c>
      <c r="K6" s="5">
        <v>0.1646</v>
      </c>
      <c r="L6" s="24">
        <v>10.36</v>
      </c>
      <c r="M6" s="13"/>
    </row>
    <row r="7" spans="2:19" ht="15.75" x14ac:dyDescent="0.25">
      <c r="B7" s="7">
        <v>2011</v>
      </c>
      <c r="C7" s="25">
        <v>9.7599999999999992E-2</v>
      </c>
      <c r="D7" s="5">
        <v>0.1166</v>
      </c>
      <c r="E7" s="68">
        <v>1.19310227671123</v>
      </c>
      <c r="F7" s="46">
        <v>0.75</v>
      </c>
      <c r="G7" s="25">
        <v>-0.39021522044867801</v>
      </c>
      <c r="H7" s="55">
        <v>-4.380015949131784</v>
      </c>
      <c r="I7" s="5">
        <v>0.23559999999999998</v>
      </c>
      <c r="J7" s="25">
        <v>6.8000000000000005E-3</v>
      </c>
      <c r="K7" s="5">
        <v>0.16489999999999999</v>
      </c>
      <c r="L7" s="24">
        <v>6.21</v>
      </c>
      <c r="M7" s="13"/>
    </row>
    <row r="8" spans="2:19" ht="15.75" x14ac:dyDescent="0.25">
      <c r="B8" s="7">
        <v>2012</v>
      </c>
      <c r="C8" s="25">
        <v>6.9699999999999998E-2</v>
      </c>
      <c r="D8" s="5">
        <v>8.1000000000000003E-2</v>
      </c>
      <c r="E8" s="68">
        <v>1.1381397956314101</v>
      </c>
      <c r="F8" s="46">
        <v>0.75</v>
      </c>
      <c r="G8" s="25">
        <v>-0.30484654461444899</v>
      </c>
      <c r="H8" s="55">
        <v>-3.6972918703095949</v>
      </c>
      <c r="I8" s="5">
        <v>0.20219999999999999</v>
      </c>
      <c r="J8" s="25">
        <v>6.6E-3</v>
      </c>
      <c r="K8" s="5">
        <v>0.15340000000000001</v>
      </c>
      <c r="L8" s="24">
        <v>5.7</v>
      </c>
      <c r="M8" s="13"/>
    </row>
    <row r="9" spans="2:19" ht="15.75" x14ac:dyDescent="0.25">
      <c r="B9" s="7">
        <v>2013</v>
      </c>
      <c r="C9" s="25">
        <v>0.18719999999999998</v>
      </c>
      <c r="D9" s="5">
        <v>0.20780000000000001</v>
      </c>
      <c r="E9" s="68">
        <v>1.42996044377806</v>
      </c>
      <c r="F9" s="46">
        <v>2.15</v>
      </c>
      <c r="G9" s="25">
        <v>-0.248232127353819</v>
      </c>
      <c r="H9" s="55">
        <v>-2.1576462696056593</v>
      </c>
      <c r="I9" s="5">
        <v>0.84290000000000009</v>
      </c>
      <c r="J9" s="25">
        <v>2.3700000000000002E-2</v>
      </c>
      <c r="K9" s="5">
        <v>0.17579999999999998</v>
      </c>
      <c r="L9" s="24">
        <v>6.76</v>
      </c>
      <c r="M9" s="13"/>
    </row>
    <row r="10" spans="2:19" ht="15.75" x14ac:dyDescent="0.25">
      <c r="B10" s="10">
        <v>2014</v>
      </c>
      <c r="C10" s="25">
        <v>0.1076</v>
      </c>
      <c r="D10" s="5">
        <v>0.1206</v>
      </c>
      <c r="E10" s="68">
        <v>1.41144767677129</v>
      </c>
      <c r="F10" s="46">
        <v>0.76</v>
      </c>
      <c r="G10" s="25">
        <v>-0.584625143936368</v>
      </c>
      <c r="H10" s="55">
        <v>-4.7085049878204854</v>
      </c>
      <c r="I10" s="5">
        <v>0.34200000000000003</v>
      </c>
      <c r="J10" s="25">
        <v>2.76E-2</v>
      </c>
      <c r="K10" s="5">
        <v>0.18190000000000001</v>
      </c>
      <c r="L10" s="24">
        <v>5.22</v>
      </c>
      <c r="M10" s="13"/>
    </row>
    <row r="11" spans="2:19" ht="15.75" x14ac:dyDescent="0.25">
      <c r="B11" s="11">
        <v>2015</v>
      </c>
      <c r="C11" s="25">
        <v>0.23579999999999998</v>
      </c>
      <c r="D11" s="5">
        <v>0.26100000000000001</v>
      </c>
      <c r="E11" s="74">
        <v>1.5575000000000001</v>
      </c>
      <c r="F11" s="46">
        <v>0.76</v>
      </c>
      <c r="G11" s="25">
        <v>-1.1299999999999999</v>
      </c>
      <c r="H11" s="55">
        <v>-8.3924315739337558</v>
      </c>
      <c r="I11" s="5">
        <v>0.3427</v>
      </c>
      <c r="J11" s="25">
        <v>3.95E-2</v>
      </c>
      <c r="K11" s="5">
        <v>0.187</v>
      </c>
      <c r="L11" s="24">
        <v>29.64</v>
      </c>
      <c r="M11" s="13"/>
    </row>
    <row r="12" spans="2:19" x14ac:dyDescent="0.25"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2:19" x14ac:dyDescent="0.25">
      <c r="B13" s="100" t="s">
        <v>39</v>
      </c>
      <c r="C13" s="100"/>
      <c r="D13" s="13"/>
      <c r="E13" s="13"/>
      <c r="F13" s="13"/>
      <c r="G13" s="13"/>
      <c r="H13" s="13"/>
      <c r="I13" s="13"/>
      <c r="J13" s="13"/>
      <c r="K13" s="13"/>
      <c r="L13" s="13"/>
    </row>
    <row r="14" spans="2:19" x14ac:dyDescent="0.25">
      <c r="B14" s="23"/>
    </row>
    <row r="15" spans="2:19" ht="15.75" thickBot="1" x14ac:dyDescent="0.3">
      <c r="B15" s="91" t="s">
        <v>12</v>
      </c>
      <c r="C15" s="90" t="s">
        <v>0</v>
      </c>
      <c r="D15" s="90"/>
      <c r="E15" s="90" t="s">
        <v>3</v>
      </c>
      <c r="F15" s="90"/>
      <c r="G15" s="90" t="s">
        <v>6</v>
      </c>
      <c r="H15" s="90"/>
      <c r="I15" s="90" t="s">
        <v>7</v>
      </c>
      <c r="J15" s="90"/>
      <c r="K15" s="90" t="s">
        <v>11</v>
      </c>
      <c r="L15" s="90"/>
    </row>
    <row r="16" spans="2:19" ht="60" x14ac:dyDescent="0.25">
      <c r="B16" s="91"/>
      <c r="C16" s="22" t="s">
        <v>1</v>
      </c>
      <c r="D16" s="22" t="s">
        <v>2</v>
      </c>
      <c r="E16" s="22" t="s">
        <v>4</v>
      </c>
      <c r="F16" s="22" t="s">
        <v>5</v>
      </c>
      <c r="G16" s="22" t="s">
        <v>9</v>
      </c>
      <c r="H16" s="22" t="s">
        <v>10</v>
      </c>
      <c r="I16" s="22" t="s">
        <v>8</v>
      </c>
      <c r="J16" s="22" t="s">
        <v>31</v>
      </c>
      <c r="K16" s="4" t="s">
        <v>17</v>
      </c>
      <c r="L16" s="4" t="s">
        <v>33</v>
      </c>
      <c r="N16" s="75" t="s">
        <v>0</v>
      </c>
      <c r="O16" s="75" t="s">
        <v>3</v>
      </c>
      <c r="P16" s="75" t="s">
        <v>6</v>
      </c>
      <c r="Q16" s="75" t="s">
        <v>7</v>
      </c>
      <c r="R16" s="76" t="s">
        <v>11</v>
      </c>
      <c r="S16" s="78" t="s">
        <v>48</v>
      </c>
    </row>
    <row r="17" spans="2:19" x14ac:dyDescent="0.25">
      <c r="B17" s="7">
        <v>2010</v>
      </c>
      <c r="C17" s="19">
        <v>4</v>
      </c>
      <c r="D17" s="19">
        <v>3</v>
      </c>
      <c r="E17" s="19">
        <v>5</v>
      </c>
      <c r="F17" s="19">
        <v>4</v>
      </c>
      <c r="G17" s="19">
        <v>5</v>
      </c>
      <c r="H17" s="19">
        <v>5</v>
      </c>
      <c r="I17" s="70">
        <v>3</v>
      </c>
      <c r="J17" s="70">
        <v>3</v>
      </c>
      <c r="K17" s="19">
        <v>3</v>
      </c>
      <c r="L17" s="19">
        <v>5</v>
      </c>
      <c r="M17" s="17">
        <f>SUM(C17:L17)</f>
        <v>40</v>
      </c>
      <c r="N17" s="15">
        <f>MAX(C17:D17)</f>
        <v>4</v>
      </c>
      <c r="O17" s="15">
        <f>MAX(E17:F17)</f>
        <v>5</v>
      </c>
      <c r="P17" s="15">
        <f>MAX(G17:H17)</f>
        <v>5</v>
      </c>
      <c r="Q17" s="15">
        <f>MAX(I17:J17)</f>
        <v>3</v>
      </c>
      <c r="R17" s="77">
        <f>MAX(K17:L17)</f>
        <v>5</v>
      </c>
      <c r="S17" s="79">
        <f>AVERAGE(N17:R17)</f>
        <v>4.4000000000000004</v>
      </c>
    </row>
    <row r="18" spans="2:19" x14ac:dyDescent="0.25">
      <c r="B18" s="7">
        <v>2011</v>
      </c>
      <c r="C18" s="19">
        <v>5</v>
      </c>
      <c r="D18" s="19">
        <v>4</v>
      </c>
      <c r="E18" s="19">
        <v>5</v>
      </c>
      <c r="F18" s="19">
        <v>5</v>
      </c>
      <c r="G18" s="19">
        <v>5</v>
      </c>
      <c r="H18" s="19">
        <v>5</v>
      </c>
      <c r="I18" s="70">
        <v>3</v>
      </c>
      <c r="J18" s="70">
        <v>2</v>
      </c>
      <c r="K18" s="19">
        <v>3</v>
      </c>
      <c r="L18" s="19">
        <v>3</v>
      </c>
      <c r="M18" s="17">
        <f t="shared" ref="M18:M22" si="0">SUM(C18:L18)</f>
        <v>40</v>
      </c>
      <c r="N18" s="15">
        <f t="shared" ref="N18:N22" si="1">MAX(C18:D18)</f>
        <v>5</v>
      </c>
      <c r="O18" s="15">
        <f t="shared" ref="O18:O22" si="2">MAX(E18:F18)</f>
        <v>5</v>
      </c>
      <c r="P18" s="15">
        <f t="shared" ref="P18:P22" si="3">MAX(G18:H18)</f>
        <v>5</v>
      </c>
      <c r="Q18" s="15">
        <f t="shared" ref="Q18:Q22" si="4">MAX(I18:J18)</f>
        <v>3</v>
      </c>
      <c r="R18" s="77">
        <f t="shared" ref="R18:R22" si="5">MAX(K18:L18)</f>
        <v>3</v>
      </c>
      <c r="S18" s="79">
        <f t="shared" ref="S18:S22" si="6">AVERAGE(N18:R18)</f>
        <v>4.2</v>
      </c>
    </row>
    <row r="19" spans="2:19" x14ac:dyDescent="0.25">
      <c r="B19" s="7">
        <v>2012</v>
      </c>
      <c r="C19" s="19">
        <v>4</v>
      </c>
      <c r="D19" s="19">
        <v>3</v>
      </c>
      <c r="E19" s="19">
        <v>5</v>
      </c>
      <c r="F19" s="19">
        <v>5</v>
      </c>
      <c r="G19" s="19">
        <v>5</v>
      </c>
      <c r="H19" s="19">
        <v>5</v>
      </c>
      <c r="I19" s="70">
        <v>3</v>
      </c>
      <c r="J19" s="70">
        <v>2</v>
      </c>
      <c r="K19" s="19">
        <v>4</v>
      </c>
      <c r="L19" s="19">
        <v>2</v>
      </c>
      <c r="M19" s="17">
        <f t="shared" si="0"/>
        <v>38</v>
      </c>
      <c r="N19" s="15">
        <f t="shared" si="1"/>
        <v>4</v>
      </c>
      <c r="O19" s="15">
        <f t="shared" si="2"/>
        <v>5</v>
      </c>
      <c r="P19" s="15">
        <f t="shared" si="3"/>
        <v>5</v>
      </c>
      <c r="Q19" s="15">
        <f t="shared" si="4"/>
        <v>3</v>
      </c>
      <c r="R19" s="77">
        <f t="shared" si="5"/>
        <v>4</v>
      </c>
      <c r="S19" s="79">
        <f t="shared" si="6"/>
        <v>4.2</v>
      </c>
    </row>
    <row r="20" spans="2:19" x14ac:dyDescent="0.25">
      <c r="B20" s="7">
        <v>2013</v>
      </c>
      <c r="C20" s="19">
        <v>5</v>
      </c>
      <c r="D20" s="19">
        <v>5</v>
      </c>
      <c r="E20" s="19">
        <v>5</v>
      </c>
      <c r="F20" s="19">
        <v>5</v>
      </c>
      <c r="G20" s="19">
        <v>5</v>
      </c>
      <c r="H20" s="19">
        <v>5</v>
      </c>
      <c r="I20" s="70">
        <v>2</v>
      </c>
      <c r="J20" s="70">
        <v>2</v>
      </c>
      <c r="K20" s="19">
        <v>2</v>
      </c>
      <c r="L20" s="19">
        <v>3</v>
      </c>
      <c r="M20" s="17">
        <f t="shared" si="0"/>
        <v>39</v>
      </c>
      <c r="N20" s="15">
        <f t="shared" si="1"/>
        <v>5</v>
      </c>
      <c r="O20" s="15">
        <f t="shared" si="2"/>
        <v>5</v>
      </c>
      <c r="P20" s="15">
        <f t="shared" si="3"/>
        <v>5</v>
      </c>
      <c r="Q20" s="15">
        <f t="shared" si="4"/>
        <v>2</v>
      </c>
      <c r="R20" s="77">
        <f t="shared" si="5"/>
        <v>3</v>
      </c>
      <c r="S20" s="79">
        <f t="shared" si="6"/>
        <v>4</v>
      </c>
    </row>
    <row r="21" spans="2:19" x14ac:dyDescent="0.25">
      <c r="B21" s="10">
        <v>2014</v>
      </c>
      <c r="C21" s="19">
        <v>5</v>
      </c>
      <c r="D21" s="19">
        <v>5</v>
      </c>
      <c r="E21" s="19">
        <v>5</v>
      </c>
      <c r="F21" s="19">
        <v>4</v>
      </c>
      <c r="G21" s="19">
        <v>5</v>
      </c>
      <c r="H21" s="19">
        <v>5</v>
      </c>
      <c r="I21" s="70">
        <v>2</v>
      </c>
      <c r="J21" s="70">
        <v>2</v>
      </c>
      <c r="K21" s="19">
        <v>2</v>
      </c>
      <c r="L21" s="19">
        <v>2</v>
      </c>
      <c r="M21" s="17">
        <f t="shared" si="0"/>
        <v>37</v>
      </c>
      <c r="N21" s="15">
        <f t="shared" si="1"/>
        <v>5</v>
      </c>
      <c r="O21" s="15">
        <f t="shared" si="2"/>
        <v>5</v>
      </c>
      <c r="P21" s="15">
        <f t="shared" si="3"/>
        <v>5</v>
      </c>
      <c r="Q21" s="15">
        <f t="shared" si="4"/>
        <v>2</v>
      </c>
      <c r="R21" s="77">
        <f t="shared" si="5"/>
        <v>2</v>
      </c>
      <c r="S21" s="79">
        <f t="shared" si="6"/>
        <v>3.8</v>
      </c>
    </row>
    <row r="22" spans="2:19" ht="15.75" thickBot="1" x14ac:dyDescent="0.3">
      <c r="B22" s="10">
        <v>2015</v>
      </c>
      <c r="C22" s="19">
        <v>5</v>
      </c>
      <c r="D22" s="19">
        <v>5</v>
      </c>
      <c r="E22" s="19">
        <v>5</v>
      </c>
      <c r="F22" s="19">
        <v>4</v>
      </c>
      <c r="G22" s="19">
        <v>5</v>
      </c>
      <c r="H22" s="19">
        <v>5</v>
      </c>
      <c r="I22" s="70">
        <v>2</v>
      </c>
      <c r="J22" s="70">
        <v>2</v>
      </c>
      <c r="K22" s="19">
        <v>2</v>
      </c>
      <c r="L22" s="19">
        <v>5</v>
      </c>
      <c r="M22" s="17">
        <f t="shared" si="0"/>
        <v>40</v>
      </c>
      <c r="N22" s="15">
        <f t="shared" si="1"/>
        <v>5</v>
      </c>
      <c r="O22" s="15">
        <f t="shared" si="2"/>
        <v>5</v>
      </c>
      <c r="P22" s="15">
        <f t="shared" si="3"/>
        <v>5</v>
      </c>
      <c r="Q22" s="15">
        <f t="shared" si="4"/>
        <v>2</v>
      </c>
      <c r="R22" s="77">
        <f t="shared" si="5"/>
        <v>5</v>
      </c>
      <c r="S22" s="80">
        <f t="shared" si="6"/>
        <v>4.4000000000000004</v>
      </c>
    </row>
    <row r="23" spans="2:19" x14ac:dyDescent="0.25">
      <c r="E23" s="27"/>
    </row>
  </sheetData>
  <mergeCells count="16">
    <mergeCell ref="B2:C2"/>
    <mergeCell ref="I3:J3"/>
    <mergeCell ref="K3:L3"/>
    <mergeCell ref="B4:B5"/>
    <mergeCell ref="C4:D4"/>
    <mergeCell ref="E4:F4"/>
    <mergeCell ref="G4:H4"/>
    <mergeCell ref="I4:J4"/>
    <mergeCell ref="K4:L4"/>
    <mergeCell ref="K15:L15"/>
    <mergeCell ref="I15:J15"/>
    <mergeCell ref="B13:C13"/>
    <mergeCell ref="B15:B16"/>
    <mergeCell ref="C15:D15"/>
    <mergeCell ref="E15:F15"/>
    <mergeCell ref="G15:H1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T24"/>
  <sheetViews>
    <sheetView zoomScale="70" zoomScaleNormal="70" workbookViewId="0">
      <selection activeCell="H31" sqref="H31"/>
    </sheetView>
  </sheetViews>
  <sheetFormatPr baseColWidth="10" defaultRowHeight="15" x14ac:dyDescent="0.25"/>
  <cols>
    <col min="2" max="2" width="30.7109375" bestFit="1" customWidth="1"/>
    <col min="9" max="9" width="15" customWidth="1"/>
    <col min="11" max="11" width="15.5703125" customWidth="1"/>
    <col min="12" max="12" width="17.140625" bestFit="1" customWidth="1"/>
    <col min="15" max="15" width="15.7109375" bestFit="1" customWidth="1"/>
    <col min="16" max="16" width="12" bestFit="1" customWidth="1"/>
    <col min="17" max="17" width="18.7109375" bestFit="1" customWidth="1"/>
    <col min="18" max="18" width="12.42578125" bestFit="1" customWidth="1"/>
    <col min="19" max="19" width="15.28515625" bestFit="1" customWidth="1"/>
  </cols>
  <sheetData>
    <row r="2" spans="2:20" x14ac:dyDescent="0.25">
      <c r="B2" s="101"/>
      <c r="C2" s="101"/>
      <c r="J2" s="26"/>
    </row>
    <row r="3" spans="2:20" x14ac:dyDescent="0.25">
      <c r="I3" s="99"/>
      <c r="J3" s="99"/>
      <c r="K3" s="99"/>
      <c r="L3" s="99"/>
    </row>
    <row r="4" spans="2:20" x14ac:dyDescent="0.25">
      <c r="B4" s="91" t="s">
        <v>12</v>
      </c>
      <c r="C4" s="90" t="s">
        <v>0</v>
      </c>
      <c r="D4" s="90"/>
      <c r="E4" s="90" t="s">
        <v>3</v>
      </c>
      <c r="F4" s="90"/>
      <c r="G4" s="90" t="s">
        <v>6</v>
      </c>
      <c r="H4" s="90"/>
      <c r="I4" s="90" t="s">
        <v>7</v>
      </c>
      <c r="J4" s="90"/>
      <c r="K4" s="90" t="s">
        <v>11</v>
      </c>
      <c r="L4" s="90"/>
    </row>
    <row r="5" spans="2:20" ht="60" x14ac:dyDescent="0.25">
      <c r="B5" s="91"/>
      <c r="C5" s="22" t="s">
        <v>1</v>
      </c>
      <c r="D5" s="22" t="s">
        <v>2</v>
      </c>
      <c r="E5" s="22" t="s">
        <v>4</v>
      </c>
      <c r="F5" s="22" t="s">
        <v>5</v>
      </c>
      <c r="G5" s="22" t="s">
        <v>9</v>
      </c>
      <c r="H5" s="22" t="s">
        <v>10</v>
      </c>
      <c r="I5" s="22" t="s">
        <v>8</v>
      </c>
      <c r="J5" s="22" t="s">
        <v>31</v>
      </c>
      <c r="K5" s="4" t="s">
        <v>17</v>
      </c>
      <c r="L5" s="4" t="s">
        <v>33</v>
      </c>
    </row>
    <row r="6" spans="2:20" ht="15.75" x14ac:dyDescent="0.25">
      <c r="B6" s="7">
        <v>2010</v>
      </c>
      <c r="C6" s="5">
        <v>7.2700000000000001E-2</v>
      </c>
      <c r="D6" s="25">
        <v>0.1081</v>
      </c>
      <c r="E6" s="68">
        <v>0.70639762889645097</v>
      </c>
      <c r="F6" s="46">
        <v>0.53</v>
      </c>
      <c r="G6" s="25">
        <v>3.4142214628788199E-2</v>
      </c>
      <c r="H6" s="58">
        <v>6.6630406011803402E-3</v>
      </c>
      <c r="I6" s="25">
        <v>0.50270000000000004</v>
      </c>
      <c r="J6" s="8">
        <v>5.0000000000000001E-4</v>
      </c>
      <c r="K6" s="5">
        <v>0.2412</v>
      </c>
      <c r="L6" s="24">
        <v>3.87</v>
      </c>
      <c r="M6" s="13"/>
    </row>
    <row r="7" spans="2:20" ht="15.75" x14ac:dyDescent="0.25">
      <c r="B7" s="7">
        <v>2011</v>
      </c>
      <c r="C7" s="5">
        <v>5.28E-2</v>
      </c>
      <c r="D7" s="25">
        <v>7.5600000000000001E-2</v>
      </c>
      <c r="E7" s="68">
        <v>0.85450263154697403</v>
      </c>
      <c r="F7" s="46">
        <v>0.63</v>
      </c>
      <c r="G7" s="25">
        <v>6.2729928528067998E-3</v>
      </c>
      <c r="H7" s="58">
        <v>1.28966794702821E-3</v>
      </c>
      <c r="I7" s="25">
        <v>0.55390000000000006</v>
      </c>
      <c r="J7" s="8">
        <v>5.9999999999999995E-4</v>
      </c>
      <c r="K7" s="5">
        <v>0.25090000000000001</v>
      </c>
      <c r="L7" s="24">
        <v>3.96</v>
      </c>
      <c r="M7" s="13"/>
    </row>
    <row r="8" spans="2:20" ht="15.75" x14ac:dyDescent="0.25">
      <c r="B8" s="7">
        <v>2012</v>
      </c>
      <c r="C8" s="5">
        <v>4.9000000000000002E-2</v>
      </c>
      <c r="D8" s="25">
        <v>6.0999999999999999E-2</v>
      </c>
      <c r="E8" s="68">
        <v>0.846383140749704</v>
      </c>
      <c r="F8" s="46">
        <v>0.64</v>
      </c>
      <c r="G8" s="25">
        <v>1.06889446534868E-2</v>
      </c>
      <c r="H8" s="58">
        <v>2.2830998991897802E-3</v>
      </c>
      <c r="I8" s="25">
        <v>0.6099</v>
      </c>
      <c r="J8" s="8">
        <v>8.0000000000000004E-4</v>
      </c>
      <c r="K8" s="5">
        <v>0.23309999999999997</v>
      </c>
      <c r="L8" s="24">
        <v>3.97</v>
      </c>
      <c r="M8" s="13"/>
    </row>
    <row r="9" spans="2:20" ht="15.75" x14ac:dyDescent="0.25">
      <c r="B9" s="7">
        <v>2013</v>
      </c>
      <c r="C9" s="5">
        <v>6.0100000000000001E-2</v>
      </c>
      <c r="D9" s="25">
        <v>6.9800000000000001E-2</v>
      </c>
      <c r="E9" s="68">
        <v>0.98162245930977199</v>
      </c>
      <c r="F9" s="46">
        <v>0.68</v>
      </c>
      <c r="G9" s="25">
        <v>-0.20624294398884699</v>
      </c>
      <c r="H9" s="58">
        <v>-3.73829281745836E-2</v>
      </c>
      <c r="I9" s="25">
        <v>0.88650000000000007</v>
      </c>
      <c r="J9" s="8">
        <v>1.1000000000000001E-3</v>
      </c>
      <c r="K9" s="5">
        <v>0.19260000000000002</v>
      </c>
      <c r="L9" s="24">
        <v>4.55</v>
      </c>
      <c r="M9" s="13"/>
    </row>
    <row r="10" spans="2:20" ht="15.75" x14ac:dyDescent="0.25">
      <c r="B10" s="10">
        <v>2014</v>
      </c>
      <c r="C10" s="5">
        <v>6.1699999999999998E-2</v>
      </c>
      <c r="D10" s="25">
        <v>7.1099999999999997E-2</v>
      </c>
      <c r="E10" s="68">
        <v>0.93305140985638102</v>
      </c>
      <c r="F10" s="46">
        <v>0.7</v>
      </c>
      <c r="G10" s="25">
        <v>-0.146057284683202</v>
      </c>
      <c r="H10" s="58">
        <v>-1.7927404192016699E-2</v>
      </c>
      <c r="I10" s="25">
        <v>0.59889999999999999</v>
      </c>
      <c r="J10" s="5">
        <v>1.01E-2</v>
      </c>
      <c r="K10" s="5">
        <v>0.13930000000000001</v>
      </c>
      <c r="L10" s="24">
        <v>5.38</v>
      </c>
      <c r="M10" s="13"/>
    </row>
    <row r="11" spans="2:20" ht="15.75" x14ac:dyDescent="0.25">
      <c r="B11" s="11">
        <v>2015</v>
      </c>
      <c r="C11" s="5">
        <v>7.7899999999999997E-2</v>
      </c>
      <c r="D11" s="25">
        <v>8.3599999999999994E-2</v>
      </c>
      <c r="E11" s="74">
        <v>0.95340000000000003</v>
      </c>
      <c r="F11" s="46">
        <v>0.72</v>
      </c>
      <c r="G11" s="25">
        <v>-0.14322387375508899</v>
      </c>
      <c r="H11" s="58">
        <v>-1.7558464196129601E-2</v>
      </c>
      <c r="I11" s="25">
        <v>0.50950000000000006</v>
      </c>
      <c r="J11" s="5">
        <v>1.26E-2</v>
      </c>
      <c r="K11" s="5">
        <v>0.1341</v>
      </c>
      <c r="L11" s="24">
        <v>5.56</v>
      </c>
      <c r="M11" s="13"/>
    </row>
    <row r="12" spans="2:20" x14ac:dyDescent="0.25"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2:20" x14ac:dyDescent="0.25">
      <c r="B13" s="100" t="s">
        <v>39</v>
      </c>
      <c r="C13" s="100"/>
      <c r="D13" s="13"/>
      <c r="E13" s="13"/>
      <c r="F13" s="13"/>
      <c r="G13" s="13"/>
      <c r="H13" s="13"/>
      <c r="I13" s="13"/>
      <c r="J13" s="13"/>
      <c r="K13" s="13"/>
      <c r="L13" s="13"/>
    </row>
    <row r="14" spans="2:20" x14ac:dyDescent="0.25">
      <c r="B14" s="23"/>
    </row>
    <row r="15" spans="2:20" ht="15.75" thickBot="1" x14ac:dyDescent="0.3">
      <c r="B15" s="91" t="s">
        <v>12</v>
      </c>
      <c r="C15" s="90" t="s">
        <v>0</v>
      </c>
      <c r="D15" s="90"/>
      <c r="E15" s="90" t="s">
        <v>3</v>
      </c>
      <c r="F15" s="90"/>
      <c r="G15" s="90" t="s">
        <v>6</v>
      </c>
      <c r="H15" s="90"/>
      <c r="I15" s="90" t="s">
        <v>7</v>
      </c>
      <c r="J15" s="90"/>
      <c r="K15" s="90" t="s">
        <v>11</v>
      </c>
      <c r="L15" s="90"/>
    </row>
    <row r="16" spans="2:20" ht="60" x14ac:dyDescent="0.25">
      <c r="B16" s="91"/>
      <c r="C16" s="34" t="s">
        <v>1</v>
      </c>
      <c r="D16" s="34" t="s">
        <v>2</v>
      </c>
      <c r="E16" s="34" t="s">
        <v>4</v>
      </c>
      <c r="F16" s="34" t="s">
        <v>5</v>
      </c>
      <c r="G16" s="34" t="s">
        <v>9</v>
      </c>
      <c r="H16" s="34" t="s">
        <v>10</v>
      </c>
      <c r="I16" s="34" t="s">
        <v>8</v>
      </c>
      <c r="J16" s="34" t="s">
        <v>31</v>
      </c>
      <c r="K16" s="4" t="s">
        <v>17</v>
      </c>
      <c r="L16" s="4" t="s">
        <v>33</v>
      </c>
      <c r="O16" s="75" t="s">
        <v>0</v>
      </c>
      <c r="P16" s="75" t="s">
        <v>3</v>
      </c>
      <c r="Q16" s="75" t="s">
        <v>6</v>
      </c>
      <c r="R16" s="75" t="s">
        <v>7</v>
      </c>
      <c r="S16" s="76" t="s">
        <v>11</v>
      </c>
      <c r="T16" s="78" t="s">
        <v>48</v>
      </c>
    </row>
    <row r="17" spans="2:20" x14ac:dyDescent="0.25">
      <c r="B17" s="7">
        <v>2010</v>
      </c>
      <c r="C17" s="19">
        <v>5</v>
      </c>
      <c r="D17" s="19">
        <v>5</v>
      </c>
      <c r="E17" s="19">
        <v>4</v>
      </c>
      <c r="F17" s="19">
        <v>4</v>
      </c>
      <c r="G17" s="19">
        <v>4</v>
      </c>
      <c r="H17" s="19">
        <v>4</v>
      </c>
      <c r="I17" s="70">
        <v>2</v>
      </c>
      <c r="J17" s="70">
        <v>2</v>
      </c>
      <c r="K17" s="19">
        <v>1</v>
      </c>
      <c r="L17" s="19">
        <v>2</v>
      </c>
      <c r="M17" s="17">
        <f>SUM(C17:L17)</f>
        <v>33</v>
      </c>
      <c r="O17" s="15">
        <f>MAX(C17:D17)</f>
        <v>5</v>
      </c>
      <c r="P17" s="15">
        <f>MAX(E17:F17)</f>
        <v>4</v>
      </c>
      <c r="Q17" s="15">
        <f>MAX(G17:H17)</f>
        <v>4</v>
      </c>
      <c r="R17" s="15">
        <f>MAX(I17:J17)</f>
        <v>2</v>
      </c>
      <c r="S17" s="77">
        <f>MAX(K17:L17)</f>
        <v>2</v>
      </c>
      <c r="T17" s="79">
        <f>AVERAGE(O17:S17)</f>
        <v>3.4</v>
      </c>
    </row>
    <row r="18" spans="2:20" x14ac:dyDescent="0.25">
      <c r="B18" s="7">
        <v>2011</v>
      </c>
      <c r="C18" s="19">
        <v>3</v>
      </c>
      <c r="D18" s="19">
        <v>3</v>
      </c>
      <c r="E18" s="19">
        <v>5</v>
      </c>
      <c r="F18" s="19">
        <v>5</v>
      </c>
      <c r="G18" s="19">
        <v>4</v>
      </c>
      <c r="H18" s="19">
        <v>4</v>
      </c>
      <c r="I18" s="70">
        <v>2</v>
      </c>
      <c r="J18" s="70">
        <v>2</v>
      </c>
      <c r="K18" s="19">
        <v>1</v>
      </c>
      <c r="L18" s="19">
        <v>2</v>
      </c>
      <c r="M18" s="17">
        <f t="shared" ref="M18:M22" si="0">SUM(C18:L18)</f>
        <v>31</v>
      </c>
      <c r="O18" s="15">
        <f t="shared" ref="O18:O22" si="1">MAX(C18:D18)</f>
        <v>3</v>
      </c>
      <c r="P18" s="15">
        <f t="shared" ref="P18:P22" si="2">MAX(E18:F18)</f>
        <v>5</v>
      </c>
      <c r="Q18" s="15">
        <f t="shared" ref="Q18:Q22" si="3">MAX(G18:H18)</f>
        <v>4</v>
      </c>
      <c r="R18" s="15">
        <f t="shared" ref="R18:R22" si="4">MAX(I18:J18)</f>
        <v>2</v>
      </c>
      <c r="S18" s="77">
        <f t="shared" ref="S18:S22" si="5">MAX(K18:L18)</f>
        <v>2</v>
      </c>
      <c r="T18" s="79">
        <f t="shared" ref="T18:T22" si="6">AVERAGE(O18:S18)</f>
        <v>3.2</v>
      </c>
    </row>
    <row r="19" spans="2:20" x14ac:dyDescent="0.25">
      <c r="B19" s="7">
        <v>2012</v>
      </c>
      <c r="C19" s="19">
        <v>3</v>
      </c>
      <c r="D19" s="19">
        <v>3</v>
      </c>
      <c r="E19" s="19">
        <v>5</v>
      </c>
      <c r="F19" s="19">
        <v>5</v>
      </c>
      <c r="G19" s="19">
        <v>4</v>
      </c>
      <c r="H19" s="19">
        <v>4</v>
      </c>
      <c r="I19" s="70">
        <v>2</v>
      </c>
      <c r="J19" s="70">
        <v>2</v>
      </c>
      <c r="K19" s="19">
        <v>1</v>
      </c>
      <c r="L19" s="19">
        <v>2</v>
      </c>
      <c r="M19" s="17">
        <f t="shared" si="0"/>
        <v>31</v>
      </c>
      <c r="O19" s="15">
        <f t="shared" si="1"/>
        <v>3</v>
      </c>
      <c r="P19" s="15">
        <f t="shared" si="2"/>
        <v>5</v>
      </c>
      <c r="Q19" s="15">
        <f t="shared" si="3"/>
        <v>4</v>
      </c>
      <c r="R19" s="15">
        <f t="shared" si="4"/>
        <v>2</v>
      </c>
      <c r="S19" s="77">
        <f t="shared" si="5"/>
        <v>2</v>
      </c>
      <c r="T19" s="79">
        <f t="shared" si="6"/>
        <v>3.2</v>
      </c>
    </row>
    <row r="20" spans="2:20" x14ac:dyDescent="0.25">
      <c r="B20" s="7">
        <v>2013</v>
      </c>
      <c r="C20" s="19">
        <v>4</v>
      </c>
      <c r="D20" s="19">
        <v>3</v>
      </c>
      <c r="E20" s="19">
        <v>5</v>
      </c>
      <c r="F20" s="19">
        <v>5</v>
      </c>
      <c r="G20" s="19">
        <v>5</v>
      </c>
      <c r="H20" s="19">
        <v>5</v>
      </c>
      <c r="I20" s="70">
        <v>2</v>
      </c>
      <c r="J20" s="70">
        <v>2</v>
      </c>
      <c r="K20" s="19">
        <v>1</v>
      </c>
      <c r="L20" s="19">
        <v>2</v>
      </c>
      <c r="M20" s="17">
        <f t="shared" si="0"/>
        <v>34</v>
      </c>
      <c r="O20" s="15">
        <f t="shared" si="1"/>
        <v>4</v>
      </c>
      <c r="P20" s="15">
        <f t="shared" si="2"/>
        <v>5</v>
      </c>
      <c r="Q20" s="15">
        <f t="shared" si="3"/>
        <v>5</v>
      </c>
      <c r="R20" s="15">
        <f t="shared" si="4"/>
        <v>2</v>
      </c>
      <c r="S20" s="77">
        <f t="shared" si="5"/>
        <v>2</v>
      </c>
      <c r="T20" s="79">
        <f t="shared" si="6"/>
        <v>3.6</v>
      </c>
    </row>
    <row r="21" spans="2:20" x14ac:dyDescent="0.25">
      <c r="B21" s="10">
        <v>2014</v>
      </c>
      <c r="C21" s="19">
        <v>4</v>
      </c>
      <c r="D21" s="19">
        <v>3</v>
      </c>
      <c r="E21" s="19">
        <v>5</v>
      </c>
      <c r="F21" s="19">
        <v>5</v>
      </c>
      <c r="G21" s="19">
        <v>5</v>
      </c>
      <c r="H21" s="19">
        <v>5</v>
      </c>
      <c r="I21" s="70">
        <v>2</v>
      </c>
      <c r="J21" s="70">
        <v>2</v>
      </c>
      <c r="K21" s="19">
        <v>5</v>
      </c>
      <c r="L21" s="19">
        <v>2</v>
      </c>
      <c r="M21" s="17">
        <f t="shared" si="0"/>
        <v>38</v>
      </c>
      <c r="O21" s="15">
        <f t="shared" si="1"/>
        <v>4</v>
      </c>
      <c r="P21" s="15">
        <f t="shared" si="2"/>
        <v>5</v>
      </c>
      <c r="Q21" s="15">
        <f t="shared" si="3"/>
        <v>5</v>
      </c>
      <c r="R21" s="15">
        <f t="shared" si="4"/>
        <v>2</v>
      </c>
      <c r="S21" s="77">
        <f t="shared" si="5"/>
        <v>5</v>
      </c>
      <c r="T21" s="79">
        <f t="shared" si="6"/>
        <v>4.2</v>
      </c>
    </row>
    <row r="22" spans="2:20" ht="15.75" thickBot="1" x14ac:dyDescent="0.3">
      <c r="B22" s="10">
        <v>2015</v>
      </c>
      <c r="C22" s="19">
        <v>4</v>
      </c>
      <c r="D22" s="19">
        <v>4</v>
      </c>
      <c r="E22" s="19">
        <v>5</v>
      </c>
      <c r="F22" s="19">
        <v>5</v>
      </c>
      <c r="G22" s="19">
        <v>5</v>
      </c>
      <c r="H22" s="19">
        <v>5</v>
      </c>
      <c r="I22" s="70">
        <v>2</v>
      </c>
      <c r="J22" s="70">
        <v>2</v>
      </c>
      <c r="K22" s="19">
        <v>5</v>
      </c>
      <c r="L22" s="19">
        <v>2</v>
      </c>
      <c r="M22" s="17">
        <f t="shared" si="0"/>
        <v>39</v>
      </c>
      <c r="O22" s="15">
        <f t="shared" si="1"/>
        <v>4</v>
      </c>
      <c r="P22" s="15">
        <f t="shared" si="2"/>
        <v>5</v>
      </c>
      <c r="Q22" s="15">
        <f t="shared" si="3"/>
        <v>5</v>
      </c>
      <c r="R22" s="15">
        <f t="shared" si="4"/>
        <v>2</v>
      </c>
      <c r="S22" s="77">
        <f t="shared" si="5"/>
        <v>5</v>
      </c>
      <c r="T22" s="80">
        <f t="shared" si="6"/>
        <v>4.2</v>
      </c>
    </row>
    <row r="23" spans="2:20" x14ac:dyDescent="0.25">
      <c r="D23" s="13"/>
      <c r="E23" s="71"/>
      <c r="F23" s="13"/>
    </row>
    <row r="24" spans="2:20" x14ac:dyDescent="0.25">
      <c r="D24" s="13"/>
    </row>
  </sheetData>
  <mergeCells count="16">
    <mergeCell ref="B2:C2"/>
    <mergeCell ref="I3:J3"/>
    <mergeCell ref="K3:L3"/>
    <mergeCell ref="B4:B5"/>
    <mergeCell ref="C4:D4"/>
    <mergeCell ref="E4:F4"/>
    <mergeCell ref="G4:H4"/>
    <mergeCell ref="I4:J4"/>
    <mergeCell ref="K4:L4"/>
    <mergeCell ref="K15:L15"/>
    <mergeCell ref="I15:J15"/>
    <mergeCell ref="B13:C13"/>
    <mergeCell ref="B15:B16"/>
    <mergeCell ref="C15:D15"/>
    <mergeCell ref="E15:F15"/>
    <mergeCell ref="G15:H15"/>
  </mergeCells>
  <pageMargins left="0.7" right="0.7" top="0.75" bottom="0.75" header="0.3" footer="0.3"/>
  <ignoredErrors>
    <ignoredError sqref="M17:M22 O18:T22 O17:S17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U19"/>
  <sheetViews>
    <sheetView zoomScale="80" zoomScaleNormal="80" workbookViewId="0">
      <selection activeCell="L24" sqref="L24"/>
    </sheetView>
  </sheetViews>
  <sheetFormatPr baseColWidth="10" defaultRowHeight="15" x14ac:dyDescent="0.25"/>
  <cols>
    <col min="1" max="3" width="11.42578125" style="103"/>
    <col min="4" max="4" width="9.5703125" style="103" customWidth="1"/>
    <col min="5" max="5" width="9.140625" style="103" customWidth="1"/>
    <col min="6" max="6" width="10.140625" style="103" customWidth="1"/>
    <col min="7" max="7" width="9.140625" style="103" customWidth="1"/>
    <col min="8" max="8" width="9.85546875" style="103" customWidth="1"/>
    <col min="9" max="9" width="9.140625" style="103" customWidth="1"/>
    <col min="10" max="10" width="9.28515625" style="103" customWidth="1"/>
    <col min="11" max="11" width="11.42578125" style="103"/>
    <col min="12" max="12" width="9.5703125" style="103" customWidth="1"/>
    <col min="13" max="15" width="11.42578125" style="103"/>
    <col min="16" max="16" width="16.7109375" style="103" customWidth="1"/>
    <col min="17" max="17" width="16.28515625" style="103" customWidth="1"/>
    <col min="18" max="18" width="18.42578125" style="103" customWidth="1"/>
    <col min="19" max="19" width="12.140625" style="103" customWidth="1"/>
    <col min="20" max="20" width="15.28515625" style="103" customWidth="1"/>
    <col min="21" max="16384" width="11.42578125" style="103"/>
  </cols>
  <sheetData>
    <row r="1" spans="3:21" ht="120" x14ac:dyDescent="0.25">
      <c r="D1" s="104" t="s">
        <v>40</v>
      </c>
      <c r="E1" s="104" t="s">
        <v>41</v>
      </c>
      <c r="F1" s="104" t="s">
        <v>46</v>
      </c>
      <c r="G1" s="104" t="s">
        <v>47</v>
      </c>
      <c r="H1" s="104" t="s">
        <v>43</v>
      </c>
      <c r="I1" s="104" t="s">
        <v>42</v>
      </c>
      <c r="J1" s="104" t="s">
        <v>44</v>
      </c>
      <c r="K1" s="84" t="s">
        <v>45</v>
      </c>
      <c r="L1" s="105" t="s">
        <v>17</v>
      </c>
      <c r="M1" s="106" t="s">
        <v>33</v>
      </c>
      <c r="N1" s="107"/>
    </row>
    <row r="2" spans="3:21" ht="35.25" customHeight="1" x14ac:dyDescent="0.25">
      <c r="C2" s="108" t="s">
        <v>12</v>
      </c>
      <c r="D2" s="108" t="s">
        <v>0</v>
      </c>
      <c r="E2" s="108"/>
      <c r="F2" s="132" t="s">
        <v>3</v>
      </c>
      <c r="G2" s="132"/>
      <c r="H2" s="132" t="s">
        <v>6</v>
      </c>
      <c r="I2" s="132"/>
      <c r="J2" s="132" t="s">
        <v>7</v>
      </c>
      <c r="K2" s="132"/>
      <c r="L2" s="132" t="s">
        <v>11</v>
      </c>
      <c r="M2" s="132"/>
      <c r="N2" s="109"/>
    </row>
    <row r="3" spans="3:21" ht="81" x14ac:dyDescent="0.25">
      <c r="C3" s="108"/>
      <c r="D3" s="110" t="s">
        <v>1</v>
      </c>
      <c r="E3" s="110" t="s">
        <v>2</v>
      </c>
      <c r="F3" s="110" t="s">
        <v>4</v>
      </c>
      <c r="G3" s="110" t="s">
        <v>5</v>
      </c>
      <c r="H3" s="110" t="s">
        <v>9</v>
      </c>
      <c r="I3" s="110" t="s">
        <v>10</v>
      </c>
      <c r="J3" s="110" t="s">
        <v>8</v>
      </c>
      <c r="K3" s="110" t="s">
        <v>31</v>
      </c>
      <c r="L3" s="110" t="s">
        <v>17</v>
      </c>
      <c r="M3" s="110" t="s">
        <v>33</v>
      </c>
      <c r="N3" s="111"/>
    </row>
    <row r="4" spans="3:21" x14ac:dyDescent="0.25">
      <c r="C4" s="112">
        <v>2010</v>
      </c>
      <c r="D4" s="113">
        <v>4.5900000000000003E-2</v>
      </c>
      <c r="E4" s="114">
        <v>6.6699999999999995E-2</v>
      </c>
      <c r="F4" s="115">
        <v>0.71</v>
      </c>
      <c r="G4" s="116">
        <v>0.5742857142857144</v>
      </c>
      <c r="H4" s="115">
        <v>4.5900000000000003E-2</v>
      </c>
      <c r="I4" s="117">
        <v>6.0000000000000001E-3</v>
      </c>
      <c r="J4" s="114">
        <v>0.22600000000000001</v>
      </c>
      <c r="K4" s="118">
        <v>0.14349999999999999</v>
      </c>
      <c r="L4" s="113">
        <v>0.1522</v>
      </c>
      <c r="M4" s="119">
        <v>8.32</v>
      </c>
      <c r="N4" s="120"/>
    </row>
    <row r="5" spans="3:21" x14ac:dyDescent="0.25">
      <c r="C5" s="112">
        <v>2011</v>
      </c>
      <c r="D5" s="113">
        <v>4.2999999999999997E-2</v>
      </c>
      <c r="E5" s="114">
        <v>6.13E-2</v>
      </c>
      <c r="F5" s="115">
        <v>0.6976</v>
      </c>
      <c r="G5" s="115">
        <v>0.54999999999999993</v>
      </c>
      <c r="H5" s="115">
        <v>8.0799999999999997E-2</v>
      </c>
      <c r="I5" s="117">
        <v>1.196E-2</v>
      </c>
      <c r="J5" s="114">
        <v>0.25059999999999999</v>
      </c>
      <c r="K5" s="118">
        <v>8.7099999999999997E-2</v>
      </c>
      <c r="L5" s="113">
        <v>0.14399999999999999</v>
      </c>
      <c r="M5" s="119">
        <v>7.27</v>
      </c>
      <c r="N5" s="120"/>
    </row>
    <row r="6" spans="3:21" x14ac:dyDescent="0.25">
      <c r="C6" s="112">
        <v>2012</v>
      </c>
      <c r="D6" s="113">
        <v>5.3199999999999997E-2</v>
      </c>
      <c r="E6" s="114">
        <v>7.0499999999999993E-2</v>
      </c>
      <c r="F6" s="115">
        <v>0.71909999999999996</v>
      </c>
      <c r="G6" s="115">
        <v>0.58199999999999996</v>
      </c>
      <c r="H6" s="115">
        <v>7.0819999999999994E-2</v>
      </c>
      <c r="I6" s="117">
        <v>1.085E-2</v>
      </c>
      <c r="J6" s="114">
        <v>0.38679999999999998</v>
      </c>
      <c r="K6" s="118">
        <v>0.1186</v>
      </c>
      <c r="L6" s="113">
        <v>0.14169999999999999</v>
      </c>
      <c r="M6" s="119">
        <v>7.33</v>
      </c>
      <c r="N6" s="120"/>
    </row>
    <row r="7" spans="3:21" x14ac:dyDescent="0.25">
      <c r="C7" s="112">
        <v>2013</v>
      </c>
      <c r="D7" s="113">
        <v>6.6900000000000001E-2</v>
      </c>
      <c r="E7" s="114">
        <v>8.48E-2</v>
      </c>
      <c r="F7" s="115">
        <v>0.75460000000000005</v>
      </c>
      <c r="G7" s="115">
        <v>0.74444444444444446</v>
      </c>
      <c r="H7" s="115">
        <v>1.21E-2</v>
      </c>
      <c r="I7" s="117">
        <v>1.2600000000000001E-3</v>
      </c>
      <c r="J7" s="114">
        <v>0.55430000000000001</v>
      </c>
      <c r="K7" s="118">
        <v>0.13819999999999999</v>
      </c>
      <c r="L7" s="113">
        <v>0.13569999999999999</v>
      </c>
      <c r="M7" s="119">
        <v>9.16</v>
      </c>
      <c r="N7" s="120"/>
    </row>
    <row r="8" spans="3:21" x14ac:dyDescent="0.25">
      <c r="C8" s="121">
        <v>2014</v>
      </c>
      <c r="D8" s="113">
        <v>0.13100000000000001</v>
      </c>
      <c r="E8" s="114">
        <v>0.15429999999999999</v>
      </c>
      <c r="F8" s="115">
        <v>0.82199999999999995</v>
      </c>
      <c r="G8" s="115">
        <v>0.60555555555555562</v>
      </c>
      <c r="H8" s="115">
        <v>-5.4899999999999997E-2</v>
      </c>
      <c r="I8" s="117">
        <v>6.0000000000000001E-3</v>
      </c>
      <c r="J8" s="114">
        <v>0.52600000000000002</v>
      </c>
      <c r="K8" s="113">
        <v>0.157</v>
      </c>
      <c r="L8" s="113">
        <v>0.14699999999999999</v>
      </c>
      <c r="M8" s="119">
        <v>6.76</v>
      </c>
      <c r="N8" s="120"/>
    </row>
    <row r="9" spans="3:21" x14ac:dyDescent="0.25">
      <c r="C9" s="112">
        <v>2015</v>
      </c>
      <c r="D9" s="113">
        <v>9.2399999999999996E-2</v>
      </c>
      <c r="E9" s="114">
        <v>9.3899999999999997E-2</v>
      </c>
      <c r="F9" s="122">
        <v>0.8831</v>
      </c>
      <c r="G9" s="122">
        <v>0.52375000000000005</v>
      </c>
      <c r="H9" s="115">
        <v>-9.6699999999999994E-2</v>
      </c>
      <c r="I9" s="117">
        <v>-1.2E-2</v>
      </c>
      <c r="J9" s="114">
        <v>0.34320000000000001</v>
      </c>
      <c r="K9" s="113">
        <v>5.5899999999999998E-2</v>
      </c>
      <c r="L9" s="113">
        <v>0.15409999999999999</v>
      </c>
      <c r="M9" s="119">
        <v>4.46</v>
      </c>
      <c r="N9" s="120"/>
    </row>
    <row r="12" spans="3:21" ht="33" customHeight="1" x14ac:dyDescent="0.25">
      <c r="C12" s="102" t="s">
        <v>12</v>
      </c>
      <c r="D12" s="102" t="s">
        <v>0</v>
      </c>
      <c r="E12" s="102"/>
      <c r="F12" s="134" t="s">
        <v>3</v>
      </c>
      <c r="G12" s="134"/>
      <c r="H12" s="134" t="s">
        <v>6</v>
      </c>
      <c r="I12" s="134"/>
      <c r="J12" s="134" t="s">
        <v>7</v>
      </c>
      <c r="K12" s="134"/>
      <c r="L12" s="134" t="s">
        <v>11</v>
      </c>
      <c r="M12" s="134"/>
      <c r="N12" s="123"/>
      <c r="O12" s="102" t="s">
        <v>12</v>
      </c>
      <c r="P12" s="102" t="s">
        <v>0</v>
      </c>
      <c r="Q12" s="102" t="s">
        <v>3</v>
      </c>
      <c r="R12" s="102" t="s">
        <v>6</v>
      </c>
      <c r="S12" s="102" t="s">
        <v>7</v>
      </c>
      <c r="T12" s="102" t="s">
        <v>11</v>
      </c>
      <c r="U12" s="102" t="s">
        <v>48</v>
      </c>
    </row>
    <row r="13" spans="3:21" ht="42" customHeight="1" x14ac:dyDescent="0.25">
      <c r="C13" s="102"/>
      <c r="D13" s="105" t="s">
        <v>1</v>
      </c>
      <c r="E13" s="105" t="s">
        <v>2</v>
      </c>
      <c r="F13" s="105" t="s">
        <v>4</v>
      </c>
      <c r="G13" s="105" t="s">
        <v>5</v>
      </c>
      <c r="H13" s="105" t="s">
        <v>9</v>
      </c>
      <c r="I13" s="105" t="s">
        <v>10</v>
      </c>
      <c r="J13" s="105" t="s">
        <v>8</v>
      </c>
      <c r="K13" s="105" t="s">
        <v>31</v>
      </c>
      <c r="L13" s="105" t="s">
        <v>17</v>
      </c>
      <c r="M13" s="106" t="s">
        <v>33</v>
      </c>
      <c r="N13" s="107"/>
      <c r="O13" s="102"/>
      <c r="P13" s="102"/>
      <c r="Q13" s="102"/>
      <c r="R13" s="102"/>
      <c r="S13" s="102"/>
      <c r="T13" s="102"/>
      <c r="U13" s="102"/>
    </row>
    <row r="14" spans="3:21" x14ac:dyDescent="0.25">
      <c r="C14" s="124">
        <v>2010</v>
      </c>
      <c r="D14" s="125">
        <v>3</v>
      </c>
      <c r="E14" s="125">
        <v>3</v>
      </c>
      <c r="F14" s="125">
        <v>4</v>
      </c>
      <c r="G14" s="126">
        <v>4</v>
      </c>
      <c r="H14" s="126">
        <v>4</v>
      </c>
      <c r="I14" s="127">
        <v>4</v>
      </c>
      <c r="J14" s="128">
        <v>3</v>
      </c>
      <c r="K14" s="128">
        <v>4</v>
      </c>
      <c r="L14" s="126">
        <v>4</v>
      </c>
      <c r="M14" s="125">
        <v>4</v>
      </c>
      <c r="N14" s="129">
        <f t="shared" ref="N14:N19" si="0">SUM(D14:M14)</f>
        <v>37</v>
      </c>
      <c r="O14" s="124">
        <v>2010</v>
      </c>
      <c r="P14" s="81">
        <f>MAX(D14:E14)</f>
        <v>3</v>
      </c>
      <c r="Q14" s="81">
        <f>MAX(F14:G14)</f>
        <v>4</v>
      </c>
      <c r="R14" s="81">
        <f>MAX(H14:I14)</f>
        <v>4</v>
      </c>
      <c r="S14" s="81">
        <f>MAX(J14:K14)</f>
        <v>4</v>
      </c>
      <c r="T14" s="81">
        <f>MAX(L14:M14)</f>
        <v>4</v>
      </c>
      <c r="U14" s="81">
        <f>AVERAGE(P14:T14)</f>
        <v>3.8</v>
      </c>
    </row>
    <row r="15" spans="3:21" x14ac:dyDescent="0.25">
      <c r="C15" s="124">
        <v>2011</v>
      </c>
      <c r="D15" s="125">
        <v>2</v>
      </c>
      <c r="E15" s="125">
        <v>3</v>
      </c>
      <c r="F15" s="125">
        <v>3</v>
      </c>
      <c r="G15" s="126">
        <v>4</v>
      </c>
      <c r="H15" s="126">
        <v>3</v>
      </c>
      <c r="I15" s="126">
        <v>4</v>
      </c>
      <c r="J15" s="128">
        <v>3</v>
      </c>
      <c r="K15" s="128">
        <v>3</v>
      </c>
      <c r="L15" s="126">
        <v>4</v>
      </c>
      <c r="M15" s="125">
        <v>4</v>
      </c>
      <c r="N15" s="129">
        <f t="shared" si="0"/>
        <v>33</v>
      </c>
      <c r="O15" s="124">
        <v>2011</v>
      </c>
      <c r="P15" s="81">
        <f t="shared" ref="P15:P19" si="1">MAX(D15:E15)</f>
        <v>3</v>
      </c>
      <c r="Q15" s="81">
        <f t="shared" ref="Q15:Q19" si="2">MAX(F15:G15)</f>
        <v>4</v>
      </c>
      <c r="R15" s="81">
        <f t="shared" ref="R15:R19" si="3">MAX(H15:I15)</f>
        <v>4</v>
      </c>
      <c r="S15" s="81">
        <f t="shared" ref="S15:S19" si="4">MAX(J15:K15)</f>
        <v>3</v>
      </c>
      <c r="T15" s="81">
        <f t="shared" ref="T15:T19" si="5">MAX(L15:M15)</f>
        <v>4</v>
      </c>
      <c r="U15" s="81">
        <f t="shared" ref="U15:U19" si="6">AVERAGE(P15:T15)</f>
        <v>3.6</v>
      </c>
    </row>
    <row r="16" spans="3:21" x14ac:dyDescent="0.25">
      <c r="C16" s="124">
        <v>2012</v>
      </c>
      <c r="D16" s="125">
        <v>4</v>
      </c>
      <c r="E16" s="125">
        <v>3</v>
      </c>
      <c r="F16" s="125">
        <v>4</v>
      </c>
      <c r="G16" s="126">
        <v>4</v>
      </c>
      <c r="H16" s="126">
        <v>3</v>
      </c>
      <c r="I16" s="126">
        <v>4</v>
      </c>
      <c r="J16" s="128">
        <v>2</v>
      </c>
      <c r="K16" s="128">
        <v>4</v>
      </c>
      <c r="L16" s="126">
        <v>5</v>
      </c>
      <c r="M16" s="125">
        <v>4</v>
      </c>
      <c r="N16" s="129">
        <f t="shared" si="0"/>
        <v>37</v>
      </c>
      <c r="O16" s="124">
        <v>2012</v>
      </c>
      <c r="P16" s="81">
        <f t="shared" si="1"/>
        <v>4</v>
      </c>
      <c r="Q16" s="81">
        <f t="shared" si="2"/>
        <v>4</v>
      </c>
      <c r="R16" s="81">
        <f t="shared" si="3"/>
        <v>4</v>
      </c>
      <c r="S16" s="81">
        <f t="shared" si="4"/>
        <v>4</v>
      </c>
      <c r="T16" s="81">
        <f t="shared" si="5"/>
        <v>5</v>
      </c>
      <c r="U16" s="81">
        <f t="shared" si="6"/>
        <v>4.2</v>
      </c>
    </row>
    <row r="17" spans="3:21" x14ac:dyDescent="0.25">
      <c r="C17" s="124">
        <v>2013</v>
      </c>
      <c r="D17" s="125">
        <v>4</v>
      </c>
      <c r="E17" s="125">
        <v>4</v>
      </c>
      <c r="F17" s="125">
        <v>4</v>
      </c>
      <c r="G17" s="126">
        <v>5</v>
      </c>
      <c r="H17" s="126">
        <v>4</v>
      </c>
      <c r="I17" s="126">
        <v>4</v>
      </c>
      <c r="J17" s="128">
        <v>2</v>
      </c>
      <c r="K17" s="128">
        <v>4</v>
      </c>
      <c r="L17" s="126">
        <v>5</v>
      </c>
      <c r="M17" s="125">
        <v>5</v>
      </c>
      <c r="N17" s="129">
        <f t="shared" si="0"/>
        <v>41</v>
      </c>
      <c r="O17" s="124">
        <v>2013</v>
      </c>
      <c r="P17" s="81">
        <f t="shared" si="1"/>
        <v>4</v>
      </c>
      <c r="Q17" s="81">
        <f t="shared" si="2"/>
        <v>5</v>
      </c>
      <c r="R17" s="81">
        <f t="shared" si="3"/>
        <v>4</v>
      </c>
      <c r="S17" s="81">
        <f t="shared" si="4"/>
        <v>4</v>
      </c>
      <c r="T17" s="81">
        <f t="shared" si="5"/>
        <v>5</v>
      </c>
      <c r="U17" s="81">
        <f t="shared" si="6"/>
        <v>4.4000000000000004</v>
      </c>
    </row>
    <row r="18" spans="3:21" x14ac:dyDescent="0.25">
      <c r="C18" s="130">
        <v>2014</v>
      </c>
      <c r="D18" s="125">
        <v>5</v>
      </c>
      <c r="E18" s="125">
        <v>5</v>
      </c>
      <c r="F18" s="125">
        <v>4</v>
      </c>
      <c r="G18" s="125">
        <v>5</v>
      </c>
      <c r="H18" s="125">
        <v>5</v>
      </c>
      <c r="I18" s="125">
        <v>4</v>
      </c>
      <c r="J18" s="131">
        <v>2</v>
      </c>
      <c r="K18" s="131">
        <v>4</v>
      </c>
      <c r="L18" s="125">
        <v>4</v>
      </c>
      <c r="M18" s="125">
        <v>3</v>
      </c>
      <c r="N18" s="129">
        <f t="shared" si="0"/>
        <v>41</v>
      </c>
      <c r="O18" s="130">
        <v>2014</v>
      </c>
      <c r="P18" s="81">
        <f t="shared" si="1"/>
        <v>5</v>
      </c>
      <c r="Q18" s="81">
        <f t="shared" si="2"/>
        <v>5</v>
      </c>
      <c r="R18" s="81">
        <f t="shared" si="3"/>
        <v>5</v>
      </c>
      <c r="S18" s="81">
        <f t="shared" si="4"/>
        <v>4</v>
      </c>
      <c r="T18" s="81">
        <f t="shared" si="5"/>
        <v>4</v>
      </c>
      <c r="U18" s="81">
        <f t="shared" si="6"/>
        <v>4.5999999999999996</v>
      </c>
    </row>
    <row r="19" spans="3:21" x14ac:dyDescent="0.25">
      <c r="C19" s="130">
        <v>2015</v>
      </c>
      <c r="D19" s="125">
        <v>5</v>
      </c>
      <c r="E19" s="125">
        <v>4</v>
      </c>
      <c r="F19" s="125">
        <v>5</v>
      </c>
      <c r="G19" s="125">
        <v>4</v>
      </c>
      <c r="H19" s="125">
        <v>5</v>
      </c>
      <c r="I19" s="125">
        <v>5</v>
      </c>
      <c r="J19" s="131">
        <v>2</v>
      </c>
      <c r="K19" s="131">
        <v>3</v>
      </c>
      <c r="L19" s="125">
        <v>4</v>
      </c>
      <c r="M19" s="125">
        <v>2</v>
      </c>
      <c r="N19" s="129">
        <f t="shared" si="0"/>
        <v>39</v>
      </c>
      <c r="O19" s="130">
        <v>2015</v>
      </c>
      <c r="P19" s="81">
        <f t="shared" si="1"/>
        <v>5</v>
      </c>
      <c r="Q19" s="81">
        <f t="shared" si="2"/>
        <v>5</v>
      </c>
      <c r="R19" s="81">
        <f t="shared" si="3"/>
        <v>5</v>
      </c>
      <c r="S19" s="81">
        <f t="shared" si="4"/>
        <v>3</v>
      </c>
      <c r="T19" s="81">
        <f t="shared" si="5"/>
        <v>4</v>
      </c>
      <c r="U19" s="81">
        <f t="shared" si="6"/>
        <v>4.4000000000000004</v>
      </c>
    </row>
  </sheetData>
  <mergeCells count="19">
    <mergeCell ref="R12:R13"/>
    <mergeCell ref="S12:S13"/>
    <mergeCell ref="T12:T13"/>
    <mergeCell ref="U12:U13"/>
    <mergeCell ref="O12:O13"/>
    <mergeCell ref="P12:P13"/>
    <mergeCell ref="Q12:Q13"/>
    <mergeCell ref="L12:M12"/>
    <mergeCell ref="C2:C3"/>
    <mergeCell ref="D2:E2"/>
    <mergeCell ref="F2:G2"/>
    <mergeCell ref="H2:I2"/>
    <mergeCell ref="J2:K2"/>
    <mergeCell ref="L2:M2"/>
    <mergeCell ref="C12:C13"/>
    <mergeCell ref="D12:E12"/>
    <mergeCell ref="F12:G12"/>
    <mergeCell ref="H12:I12"/>
    <mergeCell ref="J12:K12"/>
  </mergeCells>
  <pageMargins left="0.7" right="0.7" top="0.75" bottom="0.75" header="0.3" footer="0.3"/>
  <pageSetup orientation="portrait" horizontalDpi="4294967293" verticalDpi="0" r:id="rId1"/>
  <ignoredErrors>
    <ignoredError sqref="P14:U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CAMEL GENERAL </vt:lpstr>
      <vt:lpstr>LOS ANDES</vt:lpstr>
      <vt:lpstr>NUESTRA GENTE</vt:lpstr>
      <vt:lpstr>PROFINANZAS</vt:lpstr>
      <vt:lpstr>DEL CENTRO</vt:lpstr>
      <vt:lpstr>INCASUR </vt:lpstr>
      <vt:lpstr>SEÑOR DE LUREN</vt:lpstr>
      <vt:lpstr>PRYMERA</vt:lpstr>
      <vt:lpstr>CREDINKA</vt:lpstr>
      <vt:lpstr>LIBERT DE AYA</vt:lpstr>
      <vt:lpstr>CAJAMARCA</vt:lpstr>
      <vt:lpstr>CHAVIN</vt:lpstr>
      <vt:lpstr>SIPAN</vt:lpstr>
      <vt:lpstr>TOTAL CRAC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Adalí</cp:lastModifiedBy>
  <cp:lastPrinted>2017-01-05T16:54:30Z</cp:lastPrinted>
  <dcterms:created xsi:type="dcterms:W3CDTF">2016-12-11T02:50:09Z</dcterms:created>
  <dcterms:modified xsi:type="dcterms:W3CDTF">2017-08-17T23:53:04Z</dcterms:modified>
</cp:coreProperties>
</file>